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worldbankgroup-my.sharepoint.com/personal/pmealy_worldbank_org/Documents/Documents/Jobs poverty work deliverables FY25/beyond_green_jobs_submit/reproduction_beyond_green/"/>
    </mc:Choice>
  </mc:AlternateContent>
  <xr:revisionPtr revIDLastSave="0" documentId="8_{5361EC61-7A0C-4093-90AC-A95BF28D487C}" xr6:coauthVersionLast="47" xr6:coauthVersionMax="47" xr10:uidLastSave="{00000000-0000-0000-0000-000000000000}"/>
  <bookViews>
    <workbookView xWindow="2422" yWindow="1522" windowWidth="14401" windowHeight="8190" tabRatio="740" xr2:uid="{C49FB951-96F0-4F15-ADB0-6E6CF2C7B599}"/>
  </bookViews>
  <sheets>
    <sheet name="READ ME" sheetId="20" r:id="rId1"/>
    <sheet name="Labor demand - figure B2" sheetId="19" r:id="rId2"/>
    <sheet name="Labor demand" sheetId="13" r:id="rId3"/>
    <sheet name="Labor intensity" sheetId="1" r:id="rId4"/>
    <sheet name="Sources--&gt;" sheetId="12" r:id="rId5"/>
    <sheet name="GW projections" sheetId="7" r:id="rId6"/>
    <sheet name="US Energy" sheetId="11" r:id="rId7"/>
    <sheet name="Wei et al" sheetId="4" r:id="rId8"/>
    <sheet name="IEA" sheetId="15" r:id="rId9"/>
    <sheet name="UKERC" sheetId="9" r:id="rId10"/>
    <sheet name="Navoi Solar #1" sheetId="18" r:id="rId11"/>
    <sheet name="Navoi Solar #2" sheetId="3" r:id="rId12"/>
  </sheets>
  <definedNames>
    <definedName name="solver_eng" localSheetId="1" hidden="1">1</definedName>
    <definedName name="solver_neg" localSheetId="1" hidden="1">1</definedName>
    <definedName name="solver_num" localSheetId="1" hidden="1">0</definedName>
    <definedName name="solver_opt" localSheetId="1" hidden="1">'Labor demand - figure B2'!$E$16</definedName>
    <definedName name="solver_typ" localSheetId="1" hidden="1">1</definedName>
    <definedName name="solver_val" localSheetId="1" hidden="1">0</definedName>
    <definedName name="solver_ver" localSheetId="1" hidden="1">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10" i="18" l="1"/>
  <c r="D21" i="1"/>
  <c r="D22" i="1"/>
  <c r="B8" i="18" l="1"/>
  <c r="D70" i="1" l="1"/>
  <c r="B74" i="1"/>
  <c r="D74" i="1" s="1"/>
  <c r="B73" i="1"/>
  <c r="D73" i="1" s="1"/>
  <c r="B72" i="1"/>
  <c r="D72" i="1" s="1"/>
  <c r="B71" i="1"/>
  <c r="D71" i="1" s="1"/>
  <c r="B70" i="1"/>
  <c r="B69" i="1"/>
  <c r="D69" i="1" s="1"/>
  <c r="B68" i="1"/>
  <c r="D68" i="1" s="1"/>
  <c r="B67" i="1"/>
  <c r="D67" i="1" s="1"/>
  <c r="B98" i="13"/>
  <c r="B125" i="13" l="1"/>
  <c r="B69" i="13" s="1"/>
  <c r="B126" i="13"/>
  <c r="B70" i="13" s="1"/>
  <c r="B124" i="13"/>
  <c r="H68" i="13" s="1"/>
  <c r="B122" i="13"/>
  <c r="B123" i="13"/>
  <c r="B121" i="13"/>
  <c r="B99" i="13"/>
  <c r="B97" i="13"/>
  <c r="R39" i="3"/>
  <c r="B65" i="1"/>
  <c r="B2" i="18"/>
  <c r="B5" i="18"/>
  <c r="B4" i="18"/>
  <c r="B9" i="18" s="1"/>
  <c r="B64" i="1" s="1"/>
  <c r="B10" i="1"/>
  <c r="D10" i="1" s="1"/>
  <c r="B9" i="1"/>
  <c r="D9" i="1" s="1"/>
  <c r="B87" i="13" s="1"/>
  <c r="B8" i="1"/>
  <c r="D8" i="1" s="1"/>
  <c r="B7" i="1"/>
  <c r="D7" i="1" s="1"/>
  <c r="B6" i="1"/>
  <c r="D6" i="1" s="1"/>
  <c r="B5" i="1"/>
  <c r="D5" i="1" s="1"/>
  <c r="B4" i="1"/>
  <c r="D4" i="1" s="1"/>
  <c r="B13" i="1"/>
  <c r="B3" i="1"/>
  <c r="D3" i="1" s="1"/>
  <c r="B12" i="1"/>
  <c r="G100" i="13" l="1"/>
  <c r="G66" i="13"/>
  <c r="G101" i="13"/>
  <c r="B65" i="13"/>
  <c r="B73" i="13" s="1"/>
  <c r="B15" i="19" s="1"/>
  <c r="B84" i="13"/>
  <c r="G84" i="13" s="1"/>
  <c r="H64" i="13"/>
  <c r="H72" i="13" s="1"/>
  <c r="G14" i="19" s="1"/>
  <c r="G99" i="13"/>
  <c r="D65" i="13"/>
  <c r="B66" i="13"/>
  <c r="H70" i="13"/>
  <c r="I66" i="13"/>
  <c r="I69" i="13"/>
  <c r="I65" i="13"/>
  <c r="C70" i="13"/>
  <c r="H65" i="13"/>
  <c r="C69" i="13"/>
  <c r="C64" i="13"/>
  <c r="D64" i="13"/>
  <c r="D66" i="13"/>
  <c r="B64" i="13"/>
  <c r="I70" i="13"/>
  <c r="G64" i="13"/>
  <c r="G70" i="13"/>
  <c r="H66" i="13"/>
  <c r="H69" i="13"/>
  <c r="D70" i="13"/>
  <c r="D69" i="13"/>
  <c r="I64" i="13"/>
  <c r="C66" i="13"/>
  <c r="G69" i="13"/>
  <c r="D68" i="13"/>
  <c r="C68" i="13"/>
  <c r="B68" i="13"/>
  <c r="G65" i="13"/>
  <c r="G68" i="13"/>
  <c r="I68" i="13"/>
  <c r="C65" i="13"/>
  <c r="B86" i="13"/>
  <c r="B85" i="13"/>
  <c r="B83" i="13"/>
  <c r="G83" i="13" s="1"/>
  <c r="B88" i="13"/>
  <c r="D50" i="1"/>
  <c r="D51" i="1"/>
  <c r="D52" i="1"/>
  <c r="D53" i="1"/>
  <c r="D54" i="1"/>
  <c r="D55" i="1"/>
  <c r="D56" i="1"/>
  <c r="D57" i="1"/>
  <c r="D49" i="1"/>
  <c r="B63" i="1"/>
  <c r="D63" i="1" s="1"/>
  <c r="B62" i="1"/>
  <c r="D62" i="1" s="1"/>
  <c r="B61" i="1"/>
  <c r="D61" i="1" s="1"/>
  <c r="B60" i="1"/>
  <c r="D60" i="1" s="1"/>
  <c r="B59" i="1"/>
  <c r="D59" i="1" s="1"/>
  <c r="B58" i="1"/>
  <c r="D58" i="1" s="1"/>
  <c r="D48" i="1"/>
  <c r="D47" i="1"/>
  <c r="D46" i="1"/>
  <c r="D45" i="1"/>
  <c r="D44" i="1"/>
  <c r="D43" i="1"/>
  <c r="D42" i="1"/>
  <c r="D41" i="1"/>
  <c r="D40" i="1"/>
  <c r="D39" i="1"/>
  <c r="B38" i="1"/>
  <c r="D38" i="1" s="1"/>
  <c r="B37" i="1"/>
  <c r="D37" i="1" s="1"/>
  <c r="B112" i="13" s="1"/>
  <c r="B36" i="1"/>
  <c r="D36" i="1" s="1"/>
  <c r="B35" i="1"/>
  <c r="D35" i="1" s="1"/>
  <c r="B33" i="1"/>
  <c r="D33" i="1" s="1"/>
  <c r="B32" i="1"/>
  <c r="D32" i="1" s="1"/>
  <c r="B31" i="1"/>
  <c r="D31" i="1" s="1"/>
  <c r="B30" i="1"/>
  <c r="D30" i="1" s="1"/>
  <c r="B29" i="1"/>
  <c r="D29" i="1" s="1"/>
  <c r="B28" i="1"/>
  <c r="D28" i="1" s="1"/>
  <c r="B27" i="1"/>
  <c r="D27" i="1" s="1"/>
  <c r="B26" i="1"/>
  <c r="D26" i="1" s="1"/>
  <c r="B25" i="1"/>
  <c r="D25" i="1" s="1"/>
  <c r="B24" i="1"/>
  <c r="D24" i="1" s="1"/>
  <c r="B19" i="1"/>
  <c r="D19" i="1" s="1"/>
  <c r="B18" i="1"/>
  <c r="D18" i="1" s="1"/>
  <c r="B17" i="1"/>
  <c r="D17" i="1" s="1"/>
  <c r="B16" i="1"/>
  <c r="D16" i="1" s="1"/>
  <c r="B15" i="1"/>
  <c r="D15" i="1" s="1"/>
  <c r="B14" i="1"/>
  <c r="D14" i="1" s="1"/>
  <c r="D13" i="1"/>
  <c r="D12" i="1"/>
  <c r="J4" i="4"/>
  <c r="I4" i="4"/>
  <c r="G4" i="4"/>
  <c r="D65" i="1"/>
  <c r="D39" i="3"/>
  <c r="E39" i="3"/>
  <c r="F39" i="3"/>
  <c r="G39" i="3"/>
  <c r="H39" i="3"/>
  <c r="I39" i="3"/>
  <c r="J39" i="3"/>
  <c r="K39" i="3"/>
  <c r="L39" i="3"/>
  <c r="M39" i="3"/>
  <c r="N39" i="3"/>
  <c r="O39" i="3"/>
  <c r="P39" i="3"/>
  <c r="Q39" i="3"/>
  <c r="C39" i="3"/>
  <c r="D38" i="3"/>
  <c r="E38" i="3"/>
  <c r="F38" i="3"/>
  <c r="G38" i="3"/>
  <c r="H38" i="3"/>
  <c r="I38" i="3"/>
  <c r="J38" i="3"/>
  <c r="K38" i="3"/>
  <c r="L38" i="3"/>
  <c r="M38" i="3"/>
  <c r="N38" i="3"/>
  <c r="O38" i="3"/>
  <c r="P38" i="3"/>
  <c r="Q38" i="3"/>
  <c r="C38" i="3"/>
  <c r="D37" i="3"/>
  <c r="E37" i="3"/>
  <c r="F37" i="3"/>
  <c r="G37" i="3"/>
  <c r="H37" i="3"/>
  <c r="I37" i="3"/>
  <c r="J37" i="3"/>
  <c r="K37" i="3"/>
  <c r="L37" i="3"/>
  <c r="M37" i="3"/>
  <c r="N37" i="3"/>
  <c r="O37" i="3"/>
  <c r="P37" i="3"/>
  <c r="Q37" i="3"/>
  <c r="C37" i="3"/>
  <c r="B91" i="13" l="1"/>
  <c r="B94" i="13"/>
  <c r="G85" i="13"/>
  <c r="B115" i="13"/>
  <c r="B108" i="13"/>
  <c r="H74" i="13"/>
  <c r="G16" i="19" s="1"/>
  <c r="B74" i="13"/>
  <c r="B16" i="19" s="1"/>
  <c r="B72" i="13"/>
  <c r="B14" i="19" s="1"/>
  <c r="G74" i="13"/>
  <c r="F16" i="19" s="1"/>
  <c r="G72" i="13"/>
  <c r="F14" i="19" s="1"/>
  <c r="I72" i="13"/>
  <c r="H14" i="19" s="1"/>
  <c r="I73" i="13"/>
  <c r="H15" i="19" s="1"/>
  <c r="D74" i="13"/>
  <c r="D16" i="19" s="1"/>
  <c r="C73" i="13"/>
  <c r="C15" i="19" s="1"/>
  <c r="D73" i="13"/>
  <c r="D15" i="19" s="1"/>
  <c r="C72" i="13"/>
  <c r="C14" i="19" s="1"/>
  <c r="C74" i="13"/>
  <c r="C16" i="19" s="1"/>
  <c r="I74" i="13"/>
  <c r="H16" i="19" s="1"/>
  <c r="G73" i="13"/>
  <c r="F15" i="19" s="1"/>
  <c r="D72" i="13"/>
  <c r="D14" i="19" s="1"/>
  <c r="H73" i="13"/>
  <c r="G15" i="19" s="1"/>
  <c r="B102" i="13"/>
  <c r="B101" i="13"/>
  <c r="B103" i="13"/>
  <c r="B104" i="13"/>
  <c r="G91" i="13" s="1"/>
  <c r="B106" i="13"/>
  <c r="B105" i="13"/>
  <c r="B113" i="13"/>
  <c r="B56" i="13"/>
  <c r="B111" i="13"/>
  <c r="B6" i="13"/>
  <c r="C6" i="13"/>
  <c r="H6" i="13"/>
  <c r="I6" i="13"/>
  <c r="D6" i="13"/>
  <c r="G6" i="13"/>
  <c r="C9" i="13"/>
  <c r="B9" i="13"/>
  <c r="H9" i="13"/>
  <c r="I9" i="13"/>
  <c r="G9" i="13"/>
  <c r="D9" i="13"/>
  <c r="G5" i="13"/>
  <c r="D5" i="13"/>
  <c r="H5" i="13"/>
  <c r="I5" i="13"/>
  <c r="C5" i="13"/>
  <c r="B5" i="13"/>
  <c r="H8" i="13"/>
  <c r="G8" i="13"/>
  <c r="I8" i="13"/>
  <c r="C8" i="13"/>
  <c r="B8" i="13"/>
  <c r="D8" i="13"/>
  <c r="H4" i="13"/>
  <c r="G4" i="13"/>
  <c r="D4" i="13"/>
  <c r="I4" i="13"/>
  <c r="C4" i="13"/>
  <c r="B4" i="13"/>
  <c r="B10" i="13"/>
  <c r="C10" i="13"/>
  <c r="H10" i="13"/>
  <c r="I10" i="13"/>
  <c r="G10" i="13"/>
  <c r="D10" i="13"/>
  <c r="D64" i="1"/>
  <c r="B118" i="13" s="1"/>
  <c r="G96" i="13" s="1"/>
  <c r="I48" i="13"/>
  <c r="I39" i="13"/>
  <c r="B92" i="13"/>
  <c r="B116" i="13"/>
  <c r="G49" i="13" s="1"/>
  <c r="B95" i="13"/>
  <c r="B109" i="13"/>
  <c r="B114" i="13"/>
  <c r="B93" i="13"/>
  <c r="B90" i="13"/>
  <c r="G87" i="13" s="1"/>
  <c r="B107" i="13"/>
  <c r="G35" i="13" l="1"/>
  <c r="G92" i="13"/>
  <c r="G88" i="13"/>
  <c r="G93" i="13"/>
  <c r="B12" i="13"/>
  <c r="G89" i="13"/>
  <c r="H30" i="13"/>
  <c r="C30" i="13"/>
  <c r="D30" i="13"/>
  <c r="G30" i="13"/>
  <c r="I30" i="13"/>
  <c r="B30" i="13"/>
  <c r="B31" i="13"/>
  <c r="C31" i="13"/>
  <c r="G31" i="13"/>
  <c r="H31" i="13"/>
  <c r="D31" i="13"/>
  <c r="I31" i="13"/>
  <c r="G34" i="13"/>
  <c r="B34" i="13"/>
  <c r="H32" i="13"/>
  <c r="B32" i="13"/>
  <c r="D32" i="13"/>
  <c r="I32" i="13"/>
  <c r="G32" i="13"/>
  <c r="C32" i="13"/>
  <c r="G13" i="13"/>
  <c r="F3" i="19" s="1"/>
  <c r="I12" i="13"/>
  <c r="H2" i="19" s="1"/>
  <c r="I14" i="13"/>
  <c r="H4" i="19" s="1"/>
  <c r="D12" i="13"/>
  <c r="D2" i="19" s="1"/>
  <c r="H14" i="13"/>
  <c r="G4" i="19" s="1"/>
  <c r="C12" i="13"/>
  <c r="C2" i="19" s="1"/>
  <c r="G12" i="13"/>
  <c r="B13" i="13"/>
  <c r="B3" i="19" s="1"/>
  <c r="C14" i="13"/>
  <c r="C4" i="19" s="1"/>
  <c r="D14" i="13"/>
  <c r="D4" i="19" s="1"/>
  <c r="I13" i="13"/>
  <c r="H3" i="19" s="1"/>
  <c r="B2" i="19"/>
  <c r="D13" i="13"/>
  <c r="D3" i="19" s="1"/>
  <c r="G14" i="13"/>
  <c r="F4" i="19" s="1"/>
  <c r="H12" i="13"/>
  <c r="G2" i="19" s="1"/>
  <c r="C13" i="13"/>
  <c r="C3" i="19" s="1"/>
  <c r="B14" i="13"/>
  <c r="B4" i="19" s="1"/>
  <c r="H13" i="13"/>
  <c r="G3" i="19" s="1"/>
  <c r="I22" i="13"/>
  <c r="H22" i="13"/>
  <c r="G22" i="13"/>
  <c r="I23" i="13"/>
  <c r="H23" i="13"/>
  <c r="G23" i="13"/>
  <c r="I21" i="13"/>
  <c r="G21" i="13"/>
  <c r="H21" i="13"/>
  <c r="G19" i="13"/>
  <c r="I19" i="13"/>
  <c r="H19" i="13"/>
  <c r="G18" i="13"/>
  <c r="I18" i="13"/>
  <c r="H18" i="13"/>
  <c r="B17" i="13"/>
  <c r="G17" i="13"/>
  <c r="I17" i="13"/>
  <c r="H17" i="13"/>
  <c r="B22" i="13"/>
  <c r="I35" i="13"/>
  <c r="C48" i="13"/>
  <c r="D56" i="13"/>
  <c r="G56" i="13"/>
  <c r="B48" i="13"/>
  <c r="H39" i="13"/>
  <c r="D48" i="13"/>
  <c r="H48" i="13"/>
  <c r="C22" i="13"/>
  <c r="G48" i="13"/>
  <c r="D22" i="13"/>
  <c r="B49" i="13"/>
  <c r="I49" i="13"/>
  <c r="D18" i="13"/>
  <c r="C18" i="13"/>
  <c r="B18" i="13"/>
  <c r="D49" i="13"/>
  <c r="G39" i="13"/>
  <c r="B39" i="13"/>
  <c r="C39" i="13"/>
  <c r="B19" i="13"/>
  <c r="H49" i="13"/>
  <c r="C49" i="13"/>
  <c r="D39" i="13"/>
  <c r="H56" i="13"/>
  <c r="H35" i="13"/>
  <c r="D35" i="13"/>
  <c r="D19" i="13"/>
  <c r="B119" i="13"/>
  <c r="B53" i="13" s="1"/>
  <c r="B35" i="13"/>
  <c r="C56" i="13"/>
  <c r="C19" i="13"/>
  <c r="I56" i="13"/>
  <c r="C35" i="13"/>
  <c r="H55" i="13"/>
  <c r="G55" i="13"/>
  <c r="D55" i="13"/>
  <c r="I55" i="13"/>
  <c r="B55" i="13"/>
  <c r="C55" i="13"/>
  <c r="H38" i="13"/>
  <c r="G38" i="13"/>
  <c r="I38" i="13"/>
  <c r="C38" i="13"/>
  <c r="D38" i="13"/>
  <c r="B38" i="13"/>
  <c r="H34" i="13"/>
  <c r="I34" i="13"/>
  <c r="C34" i="13"/>
  <c r="D34" i="13"/>
  <c r="D17" i="13"/>
  <c r="C17" i="13"/>
  <c r="G36" i="13"/>
  <c r="I36" i="13"/>
  <c r="H36" i="13"/>
  <c r="D36" i="13"/>
  <c r="C36" i="13"/>
  <c r="B36" i="13"/>
  <c r="G40" i="13"/>
  <c r="H40" i="13"/>
  <c r="I40" i="13"/>
  <c r="C40" i="13"/>
  <c r="B40" i="13"/>
  <c r="D40" i="13"/>
  <c r="D21" i="13"/>
  <c r="B21" i="13"/>
  <c r="C21" i="13"/>
  <c r="C57" i="13"/>
  <c r="H57" i="13"/>
  <c r="D57" i="13"/>
  <c r="I57" i="13"/>
  <c r="B57" i="13"/>
  <c r="G57" i="13"/>
  <c r="H47" i="13"/>
  <c r="G47" i="13"/>
  <c r="I47" i="13"/>
  <c r="C47" i="13"/>
  <c r="D47" i="13"/>
  <c r="B47" i="13"/>
  <c r="C23" i="13"/>
  <c r="B23" i="13"/>
  <c r="D23" i="13"/>
  <c r="B117" i="13"/>
  <c r="G95" i="13" s="1"/>
  <c r="F2" i="19" l="1"/>
  <c r="G97" i="13"/>
  <c r="B44" i="13"/>
  <c r="B10" i="19" s="1"/>
  <c r="I43" i="13"/>
  <c r="H9" i="19" s="1"/>
  <c r="D42" i="13"/>
  <c r="D8" i="19" s="1"/>
  <c r="H43" i="13"/>
  <c r="G9" i="19" s="1"/>
  <c r="C44" i="13"/>
  <c r="C10" i="19" s="1"/>
  <c r="D43" i="13"/>
  <c r="D9" i="19" s="1"/>
  <c r="G43" i="13"/>
  <c r="F9" i="19" s="1"/>
  <c r="C42" i="13"/>
  <c r="C8" i="19" s="1"/>
  <c r="D44" i="13"/>
  <c r="D10" i="19" s="1"/>
  <c r="I42" i="13"/>
  <c r="H8" i="19" s="1"/>
  <c r="B42" i="13"/>
  <c r="B8" i="19" s="1"/>
  <c r="H42" i="13"/>
  <c r="G8" i="19" s="1"/>
  <c r="G42" i="13"/>
  <c r="F8" i="19" s="1"/>
  <c r="I44" i="13"/>
  <c r="H10" i="19" s="1"/>
  <c r="B43" i="13"/>
  <c r="B9" i="19" s="1"/>
  <c r="C43" i="13"/>
  <c r="C9" i="19" s="1"/>
  <c r="H44" i="13"/>
  <c r="G10" i="19" s="1"/>
  <c r="G44" i="13"/>
  <c r="F10" i="19" s="1"/>
  <c r="B61" i="13"/>
  <c r="C25" i="13"/>
  <c r="C5" i="19" s="1"/>
  <c r="D25" i="13"/>
  <c r="D5" i="19" s="1"/>
  <c r="B27" i="13"/>
  <c r="B7" i="19" s="1"/>
  <c r="D27" i="13"/>
  <c r="D7" i="19" s="1"/>
  <c r="G25" i="13"/>
  <c r="F5" i="19" s="1"/>
  <c r="I25" i="13"/>
  <c r="H5" i="19" s="1"/>
  <c r="B25" i="13"/>
  <c r="B5" i="19" s="1"/>
  <c r="D26" i="13"/>
  <c r="D6" i="19" s="1"/>
  <c r="I27" i="13"/>
  <c r="H7" i="19" s="1"/>
  <c r="H26" i="13"/>
  <c r="G6" i="19" s="1"/>
  <c r="C26" i="13"/>
  <c r="C6" i="19" s="1"/>
  <c r="H27" i="13"/>
  <c r="G7" i="19" s="1"/>
  <c r="G27" i="13"/>
  <c r="F7" i="19" s="1"/>
  <c r="I26" i="13"/>
  <c r="H6" i="19" s="1"/>
  <c r="H25" i="13"/>
  <c r="G5" i="19" s="1"/>
  <c r="C27" i="13"/>
  <c r="C7" i="19" s="1"/>
  <c r="B26" i="13"/>
  <c r="B6" i="19" s="1"/>
  <c r="G26" i="13"/>
  <c r="F6" i="19" s="1"/>
  <c r="B52" i="13"/>
  <c r="G52" i="13"/>
  <c r="D52" i="13"/>
  <c r="C52" i="13"/>
  <c r="I52" i="13"/>
  <c r="H52" i="13"/>
  <c r="G53" i="13"/>
  <c r="G61" i="13" s="1"/>
  <c r="I53" i="13"/>
  <c r="D53" i="13"/>
  <c r="D61" i="13" s="1"/>
  <c r="H53" i="13"/>
  <c r="C53" i="13"/>
  <c r="C61" i="13" s="1"/>
  <c r="C51" i="13"/>
  <c r="B51" i="13"/>
  <c r="H51" i="13"/>
  <c r="G51" i="13"/>
  <c r="D51" i="13"/>
  <c r="I51" i="13"/>
  <c r="C79" i="13" l="1"/>
  <c r="D79" i="13"/>
  <c r="H61" i="13"/>
  <c r="H79" i="13" s="1"/>
  <c r="B60" i="13"/>
  <c r="B78" i="13" s="1"/>
  <c r="I61" i="13"/>
  <c r="I79" i="13" s="1"/>
  <c r="G59" i="13"/>
  <c r="G77" i="13" s="1"/>
  <c r="H59" i="13"/>
  <c r="H77" i="13" s="1"/>
  <c r="H60" i="13"/>
  <c r="G12" i="19" s="1"/>
  <c r="G60" i="13"/>
  <c r="F12" i="19" s="1"/>
  <c r="D59" i="13"/>
  <c r="D77" i="13" s="1"/>
  <c r="B59" i="13"/>
  <c r="B77" i="13" s="1"/>
  <c r="I60" i="13"/>
  <c r="H12" i="19" s="1"/>
  <c r="G79" i="13"/>
  <c r="C59" i="13"/>
  <c r="C77" i="13" s="1"/>
  <c r="C60" i="13"/>
  <c r="C12" i="19" s="1"/>
  <c r="I59" i="13"/>
  <c r="I77" i="13" s="1"/>
  <c r="D60" i="13"/>
  <c r="D12" i="19" s="1"/>
  <c r="B13" i="19"/>
  <c r="B79" i="13"/>
  <c r="C13" i="19"/>
  <c r="C20" i="19" s="1"/>
  <c r="D13" i="19"/>
  <c r="F11" i="19"/>
  <c r="F13" i="19"/>
  <c r="F20" i="19" s="1"/>
  <c r="H11" i="19" l="1"/>
  <c r="H18" i="19" s="1"/>
  <c r="D78" i="13"/>
  <c r="D19" i="19"/>
  <c r="D20" i="19"/>
  <c r="F18" i="19"/>
  <c r="C19" i="19"/>
  <c r="F19" i="19"/>
  <c r="C78" i="13"/>
  <c r="G19" i="19"/>
  <c r="G13" i="19"/>
  <c r="H19" i="19"/>
  <c r="B20" i="19"/>
  <c r="G78" i="13"/>
  <c r="H13" i="19"/>
  <c r="G11" i="19"/>
  <c r="B11" i="19"/>
  <c r="B18" i="19" s="1"/>
  <c r="D11" i="19"/>
  <c r="B12" i="19"/>
  <c r="C11" i="19"/>
  <c r="H78" i="13"/>
  <c r="I78" i="13"/>
  <c r="G18" i="19" l="1"/>
  <c r="H20" i="19"/>
  <c r="C18" i="19"/>
  <c r="D18" i="19"/>
  <c r="G20" i="19"/>
  <c r="B19" i="19"/>
</calcChain>
</file>

<file path=xl/sharedStrings.xml><?xml version="1.0" encoding="utf-8"?>
<sst xmlns="http://schemas.openxmlformats.org/spreadsheetml/2006/main" count="805" uniqueCount="224">
  <si>
    <t>REFERENCE SCENARIO</t>
  </si>
  <si>
    <t>NET ZERO SCENARIO</t>
  </si>
  <si>
    <t>Natural gas</t>
  </si>
  <si>
    <t>Construction, installation, manufacturing</t>
  </si>
  <si>
    <t>low</t>
  </si>
  <si>
    <t>high</t>
  </si>
  <si>
    <t>Operation, maintenance, fuel processing</t>
  </si>
  <si>
    <t>Wind</t>
  </si>
  <si>
    <t>Solar</t>
  </si>
  <si>
    <t>Manufacturing</t>
  </si>
  <si>
    <t>Construction, installation</t>
  </si>
  <si>
    <t>Labor intensity, range (jobs/GW)</t>
  </si>
  <si>
    <t>Construction, installation, manufacturing (low)</t>
  </si>
  <si>
    <t>Wei et al. 2010; UKREC 2022</t>
  </si>
  <si>
    <t>Construction, installation, manufacturing (high)</t>
  </si>
  <si>
    <t>Operation, maintenance, fuel processing (low)</t>
  </si>
  <si>
    <t>Operation, maintenance, fuel processing (high)</t>
  </si>
  <si>
    <t>Solar PV</t>
  </si>
  <si>
    <t>Wei et al. 2010; UKREC 2022; Navoi Solar</t>
  </si>
  <si>
    <t>Manufacturing solar c-SI (low)</t>
  </si>
  <si>
    <t>US Dep of Energy 2022, IEA 2022, UKREC 2022</t>
  </si>
  <si>
    <t>Manufacturing solar c-SI (high)</t>
  </si>
  <si>
    <t>Construction, installation (low)</t>
  </si>
  <si>
    <t>UKREC 2022, Navoi Solar</t>
  </si>
  <si>
    <t>Construction, installation (high)</t>
  </si>
  <si>
    <t>Technology</t>
  </si>
  <si>
    <t>unit</t>
  </si>
  <si>
    <t>Coal</t>
  </si>
  <si>
    <t>GW</t>
  </si>
  <si>
    <t>Gas</t>
  </si>
  <si>
    <t>Hydro</t>
  </si>
  <si>
    <t>Oil</t>
  </si>
  <si>
    <t>Gas (CCS)</t>
  </si>
  <si>
    <t>Labor intensity</t>
  </si>
  <si>
    <t>Unit</t>
  </si>
  <si>
    <t>Labor intensity
(standardized)</t>
  </si>
  <si>
    <t>Unit
(standardized)</t>
  </si>
  <si>
    <t>Country</t>
  </si>
  <si>
    <t>Notes</t>
  </si>
  <si>
    <t>jobs/GW</t>
  </si>
  <si>
    <t>USA</t>
  </si>
  <si>
    <t>Wei et al. (2010)</t>
  </si>
  <si>
    <t>jobs/MW</t>
  </si>
  <si>
    <t>USA and Europe</t>
  </si>
  <si>
    <t>Operations, maintenance, fuel processing</t>
  </si>
  <si>
    <t>UKERC (2022)</t>
  </si>
  <si>
    <t>job-years/GW</t>
  </si>
  <si>
    <t>Europe</t>
  </si>
  <si>
    <t>Construction and installation</t>
  </si>
  <si>
    <t>Operation and maintenance</t>
  </si>
  <si>
    <t>UK</t>
  </si>
  <si>
    <t>US Dep of Energy (2022)</t>
  </si>
  <si>
    <r>
      <t>jobs/GW</t>
    </r>
    <r>
      <rPr>
        <vertAlign val="subscript"/>
        <sz val="11"/>
        <color theme="1"/>
        <rFont val="Calibri"/>
        <family val="2"/>
        <scheme val="minor"/>
      </rPr>
      <t>DC</t>
    </r>
  </si>
  <si>
    <t>Solar c-SI, polysilicon</t>
  </si>
  <si>
    <t>Solar c-SI, ingot and wafer</t>
  </si>
  <si>
    <t>Solar c-SI, cell conversion</t>
  </si>
  <si>
    <t>Solar c-SI, module assembly</t>
  </si>
  <si>
    <t>Solar CdTe</t>
  </si>
  <si>
    <t>IEA (2022)</t>
  </si>
  <si>
    <t>Brazil, Cambodia, Canada, China, the UK, France, Germany, India, Indonesia, Japan, Malaysia, Mexico, Norway, the Philippines, Singapore, South Africa, Korea, Sweden, Thailand, USA, and Vietnam</t>
  </si>
  <si>
    <t>Solar c-SI, cell manufacturing</t>
  </si>
  <si>
    <t>Solar c-SI, module production</t>
  </si>
  <si>
    <t>Navoi Solar PV Project</t>
  </si>
  <si>
    <t>Uzbekistan</t>
  </si>
  <si>
    <t>UKREC 2022: Range includes estimates from studies which vary in terms of whether they include direct, indirect, and/or induced jobs</t>
  </si>
  <si>
    <t>Wei et al. 2022: Estimates include direct and indirect full-time jobs; reported in number of average jobs per MW over the lifetime of the plant</t>
  </si>
  <si>
    <t>US Department of Energy (2022): Direct full-time manufacturing jobs; not clear if it is job-years</t>
  </si>
  <si>
    <t>IEA 2022: Full-time direct jobs per GW produced; not clear if job-years</t>
  </si>
  <si>
    <t>Assumed DC/AC conversion factor</t>
  </si>
  <si>
    <t>Source: https://www.energy.gov/sites/default/files/2022-02/Solar%20Energy%20Supply%20Chain%20Report%20-%20Final.pdf</t>
  </si>
  <si>
    <t>Source: https://www.iea.org/reports/solar-pv-global-supply-chains</t>
  </si>
  <si>
    <t>Workforce requirements</t>
  </si>
  <si>
    <t>Department</t>
  </si>
  <si>
    <t>Position</t>
  </si>
  <si>
    <t>Month</t>
  </si>
  <si>
    <t>Home Office</t>
  </si>
  <si>
    <t>Domestic Project Management</t>
  </si>
  <si>
    <t>Design Management</t>
  </si>
  <si>
    <t>Procurement Centre</t>
  </si>
  <si>
    <t>Surveillance Dept.</t>
  </si>
  <si>
    <t>Integrated Logistic Dept.</t>
  </si>
  <si>
    <t>Site Project Management</t>
  </si>
  <si>
    <t>Project Manager</t>
  </si>
  <si>
    <t>Project Chief Engineer</t>
  </si>
  <si>
    <t>Site Project Commercial and Contract Department</t>
  </si>
  <si>
    <t>Commercial Manager</t>
  </si>
  <si>
    <t>Commercial Engineer</t>
  </si>
  <si>
    <t>Site Project Administrative Department</t>
  </si>
  <si>
    <t>Admin. Manager</t>
  </si>
  <si>
    <t>HR Engineer</t>
  </si>
  <si>
    <t>Secretary (local)</t>
  </si>
  <si>
    <t>Nurse</t>
  </si>
  <si>
    <t>Driver (local)</t>
  </si>
  <si>
    <t>Site Project Integrated Logistics Department</t>
  </si>
  <si>
    <t>Integrated Logistics Manager</t>
  </si>
  <si>
    <t>Procurement Engineer</t>
  </si>
  <si>
    <t>Site Project HSE Department</t>
  </si>
  <si>
    <t>HSE Manager</t>
  </si>
  <si>
    <t>HSE Officer</t>
  </si>
  <si>
    <t>Site Project QA/QC Department</t>
  </si>
  <si>
    <t>QA&amp;QC Manager</t>
  </si>
  <si>
    <t>QA&amp;QC Engineer</t>
  </si>
  <si>
    <t>Site Project Financial Department</t>
  </si>
  <si>
    <t>Financial Manager</t>
  </si>
  <si>
    <t>Financial Officer</t>
  </si>
  <si>
    <t>Site Project Construction Department</t>
  </si>
  <si>
    <t>Engineering Manager</t>
  </si>
  <si>
    <t>Civil Manager</t>
  </si>
  <si>
    <t>Civil Engineer (China)</t>
  </si>
  <si>
    <t>Civil Engineer (local)</t>
  </si>
  <si>
    <t>Document control</t>
  </si>
  <si>
    <t>Plan engineer</t>
  </si>
  <si>
    <t>Elec. Manager</t>
  </si>
  <si>
    <t>Elec. Engineer (China)</t>
  </si>
  <si>
    <t>Elec. Engineer (local)</t>
  </si>
  <si>
    <t>Subcontractor</t>
  </si>
  <si>
    <t>Civil construction</t>
  </si>
  <si>
    <t>Electric construction</t>
  </si>
  <si>
    <t>Subcontractor total</t>
  </si>
  <si>
    <t>Site Total</t>
  </si>
  <si>
    <t>Total</t>
  </si>
  <si>
    <t>O&amp;M team (number of people), low</t>
  </si>
  <si>
    <t>O&amp;M team (number of people), high</t>
  </si>
  <si>
    <t>Plant capacity (MW)</t>
  </si>
  <si>
    <t>Source: https://masdar.ae/Masdar-Clean-Energy/Projects/100MW-Nur-Navoi-Solar-Project</t>
  </si>
  <si>
    <t>Source: https://ukerc.ac.uk/publications/green-jobs/</t>
  </si>
  <si>
    <t>Eyeballing:</t>
  </si>
  <si>
    <t>Natural gas
(low)</t>
  </si>
  <si>
    <t>Natural gas
(high)</t>
  </si>
  <si>
    <t>Wind
(low)</t>
  </si>
  <si>
    <t>Wind
(high)</t>
  </si>
  <si>
    <t>Solar PV
(low)</t>
  </si>
  <si>
    <t>Solar PV
(high)</t>
  </si>
  <si>
    <t>Capacity factor (%)</t>
  </si>
  <si>
    <t>Equipment lifetime (years)</t>
  </si>
  <si>
    <t>Employment components</t>
  </si>
  <si>
    <t>Average employment over life of facility</t>
  </si>
  <si>
    <t>CIM
(job-years/MWp)</t>
  </si>
  <si>
    <t>O&amp;M
(jobs/MWp)</t>
  </si>
  <si>
    <t>Fuel extraction and processing
(job-years/GWh)</t>
  </si>
  <si>
    <r>
      <t>Total jobs/MW</t>
    </r>
    <r>
      <rPr>
        <b/>
        <vertAlign val="subscript"/>
        <sz val="11"/>
        <color theme="1"/>
        <rFont val="Calibri"/>
        <family val="2"/>
        <scheme val="minor"/>
      </rPr>
      <t>peak</t>
    </r>
  </si>
  <si>
    <r>
      <t>Total jobs/MW</t>
    </r>
    <r>
      <rPr>
        <b/>
        <vertAlign val="subscript"/>
        <sz val="11"/>
        <color theme="1"/>
        <rFont val="Calibri"/>
        <family val="2"/>
        <scheme val="minor"/>
      </rPr>
      <t>average</t>
    </r>
  </si>
  <si>
    <t>Total job-years/GWh</t>
  </si>
  <si>
    <t>CIM</t>
  </si>
  <si>
    <t>O&amp;M and fuel processing</t>
  </si>
  <si>
    <t>Biomass 1</t>
  </si>
  <si>
    <t>Biomass 2</t>
  </si>
  <si>
    <t>Geothermal 1</t>
  </si>
  <si>
    <t>Geothermal 2</t>
  </si>
  <si>
    <t>Geothermal 3</t>
  </si>
  <si>
    <t>Landfill Gas 1</t>
  </si>
  <si>
    <t>Landfill Gas 2</t>
  </si>
  <si>
    <t>Small Hydro</t>
  </si>
  <si>
    <t>Solar PV 1</t>
  </si>
  <si>
    <t>Solar PV 2</t>
  </si>
  <si>
    <t>Solar PV 3</t>
  </si>
  <si>
    <t>Solar Thermal 1</t>
  </si>
  <si>
    <t>Solar Thermal 2</t>
  </si>
  <si>
    <t>Solar Thermal 3</t>
  </si>
  <si>
    <t>Wind 1</t>
  </si>
  <si>
    <t>Wind 2</t>
  </si>
  <si>
    <t>Wind 3</t>
  </si>
  <si>
    <t>Wind 4</t>
  </si>
  <si>
    <t>Wind 5</t>
  </si>
  <si>
    <t>Carbon Capture &amp; Storage</t>
  </si>
  <si>
    <t>Nuclear</t>
  </si>
  <si>
    <t>Natural Gas</t>
  </si>
  <si>
    <t>Energy Efficiency 1</t>
  </si>
  <si>
    <t>Energy Efficiency 2</t>
  </si>
  <si>
    <t>Source: https://doi.org/10.1016/j.enpol.2009.10.044</t>
  </si>
  <si>
    <t>mid</t>
  </si>
  <si>
    <t>Construction, installation, manufacturing (mid)</t>
  </si>
  <si>
    <t>Operation, maintenance, fuel processing (mid)</t>
  </si>
  <si>
    <t>Manufacturing solar c-SI (mid)</t>
  </si>
  <si>
    <t>Construction, installation (mid)</t>
  </si>
  <si>
    <t>Coal
(low)</t>
  </si>
  <si>
    <t>Coal
(high)</t>
  </si>
  <si>
    <t>Coal (incl lignite)</t>
  </si>
  <si>
    <t>Size (MW)</t>
  </si>
  <si>
    <t>Construction phase (months)</t>
  </si>
  <si>
    <t xml:space="preserve">Workforce during the peak construction period </t>
  </si>
  <si>
    <t>Locally sourced workforce</t>
  </si>
  <si>
    <t>Post-construction workforce</t>
  </si>
  <si>
    <t>Navoi
solar</t>
  </si>
  <si>
    <t>Plant lifetime (years)</t>
  </si>
  <si>
    <t>Average monthly total workforce during construction period</t>
  </si>
  <si>
    <t>Natural gas (incl CCS)</t>
  </si>
  <si>
    <t>CCS (gas power plant)</t>
  </si>
  <si>
    <t>Carbon Capture Coalition (2020)</t>
  </si>
  <si>
    <t>Operation</t>
  </si>
  <si>
    <t>jobs/facility</t>
  </si>
  <si>
    <t>Source: https://www.eia.gov/todayinenergy/detail.php?id=38312</t>
  </si>
  <si>
    <t>Average gas power plant capacity (MW)</t>
  </si>
  <si>
    <t>Carbon Capture Coalition (2020): https://carboncapturecoalition.org/wp-content/uploads/2020/06/Carbon-Capture-Jobs-and-Projects-1.pdf</t>
  </si>
  <si>
    <t>Carbon Capture Coalition 2020</t>
  </si>
  <si>
    <t>Operation (low)</t>
  </si>
  <si>
    <t>Operation (mid)</t>
  </si>
  <si>
    <t>Operation (high)</t>
  </si>
  <si>
    <t>Operation, maintenance</t>
  </si>
  <si>
    <t>Uzbekistan total</t>
  </si>
  <si>
    <t>Reference Scenario</t>
  </si>
  <si>
    <t>Net Zero Scenario</t>
  </si>
  <si>
    <t>Manufacturing (low)</t>
  </si>
  <si>
    <t>Manufacturing (mid)</t>
  </si>
  <si>
    <t>Manufacturing (high)</t>
  </si>
  <si>
    <t>UKREC 2022</t>
  </si>
  <si>
    <t>The hydropower sector is made up of 40 (mostly small) HPPs, both reservoir and run-of-river, with a total capacity of 1.91 GW (https://www.iea.org/reports/uzbekistan-energy-profile/energy-security)</t>
  </si>
  <si>
    <t>Hydro*
(small)</t>
  </si>
  <si>
    <t>Hydro*
(large)</t>
  </si>
  <si>
    <t>*Average numbers used</t>
  </si>
  <si>
    <t>Storage</t>
  </si>
  <si>
    <t>22-24</t>
  </si>
  <si>
    <t>Total jobs for scenario</t>
  </si>
  <si>
    <t>Annualized</t>
  </si>
  <si>
    <t>Average workforce over plant lifetime</t>
  </si>
  <si>
    <t>total (low)</t>
  </si>
  <si>
    <t>total (high)</t>
  </si>
  <si>
    <t>total (mid)</t>
  </si>
  <si>
    <t>Gas with CCS</t>
  </si>
  <si>
    <t>This workbook contains the underlying data and calculations for figure B2.</t>
  </si>
  <si>
    <t>Source: Modeling done for the CCDR</t>
  </si>
  <si>
    <t>Green sheets contain intermediate computations using the literature-derived inputs from the orange sheets.</t>
  </si>
  <si>
    <t>Finally, blue sheets extract the finalized values from the green sheets to produce Figure B2.</t>
  </si>
  <si>
    <t>Orange sheets list the sources and the numerical inputs used in calculations. These values are taken from published reports/articles and curated for this analysis; they are not raw data files obtained via direct download.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</si>
</sst>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#,##0.0"/>
  </numFmts>
  <fonts count="1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vertAlign val="subscript"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vertAlign val="subscript"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sz val="11"/>
      <color rgb="FF2E2E2E"/>
      <name val="Calibri"/>
      <family val="2"/>
      <scheme val="minor"/>
    </font>
    <font>
      <sz val="8"/>
      <color theme="1"/>
      <name val="Calibri"/>
      <family val="2"/>
      <scheme val="minor"/>
    </font>
    <font>
      <i/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64">
    <xf numFmtId="0" fontId="0" fillId="0" borderId="0" xfId="0"/>
    <xf numFmtId="0" fontId="1" fillId="0" borderId="0" xfId="0" applyFont="1"/>
    <xf numFmtId="0" fontId="1" fillId="2" borderId="0" xfId="0" applyFont="1" applyFill="1"/>
    <xf numFmtId="0" fontId="0" fillId="2" borderId="0" xfId="0" applyFill="1"/>
    <xf numFmtId="0" fontId="0" fillId="0" borderId="0" xfId="0" applyAlignment="1">
      <alignment horizontal="center"/>
    </xf>
    <xf numFmtId="0" fontId="0" fillId="2" borderId="0" xfId="0" applyFill="1" applyAlignment="1">
      <alignment horizontal="center"/>
    </xf>
    <xf numFmtId="164" fontId="0" fillId="0" borderId="0" xfId="0" applyNumberFormat="1" applyAlignment="1">
      <alignment horizontal="center"/>
    </xf>
    <xf numFmtId="0" fontId="1" fillId="2" borderId="0" xfId="0" applyFont="1" applyFill="1" applyAlignment="1">
      <alignment horizontal="center"/>
    </xf>
    <xf numFmtId="1" fontId="0" fillId="0" borderId="0" xfId="0" applyNumberFormat="1" applyAlignment="1">
      <alignment horizontal="center"/>
    </xf>
    <xf numFmtId="3" fontId="0" fillId="0" borderId="0" xfId="0" applyNumberFormat="1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applyFont="1"/>
    <xf numFmtId="0" fontId="0" fillId="0" borderId="1" xfId="0" applyBorder="1"/>
    <xf numFmtId="0" fontId="0" fillId="0" borderId="1" xfId="0" applyBorder="1" applyAlignment="1">
      <alignment horizontal="left"/>
    </xf>
    <xf numFmtId="0" fontId="1" fillId="2" borderId="2" xfId="0" applyFont="1" applyFill="1" applyBorder="1"/>
    <xf numFmtId="0" fontId="1" fillId="2" borderId="2" xfId="0" applyFont="1" applyFill="1" applyBorder="1" applyAlignment="1">
      <alignment horizontal="center" vertical="top" wrapText="1"/>
    </xf>
    <xf numFmtId="0" fontId="1" fillId="2" borderId="3" xfId="0" applyFont="1" applyFill="1" applyBorder="1"/>
    <xf numFmtId="0" fontId="1" fillId="2" borderId="3" xfId="0" applyFont="1" applyFill="1" applyBorder="1" applyAlignment="1">
      <alignment horizontal="center" vertical="top"/>
    </xf>
    <xf numFmtId="0" fontId="1" fillId="2" borderId="3" xfId="0" applyFont="1" applyFill="1" applyBorder="1" applyAlignment="1">
      <alignment horizontal="center" vertical="top" wrapText="1"/>
    </xf>
    <xf numFmtId="0" fontId="1" fillId="2" borderId="3" xfId="0" applyFont="1" applyFill="1" applyBorder="1" applyAlignment="1">
      <alignment horizontal="center"/>
    </xf>
    <xf numFmtId="0" fontId="0" fillId="0" borderId="2" xfId="0" applyBorder="1"/>
    <xf numFmtId="0" fontId="0" fillId="0" borderId="2" xfId="0" applyBorder="1" applyAlignment="1">
      <alignment horizontal="center"/>
    </xf>
    <xf numFmtId="0" fontId="0" fillId="2" borderId="2" xfId="0" applyFill="1" applyBorder="1" applyAlignment="1">
      <alignment horizontal="center"/>
    </xf>
    <xf numFmtId="2" fontId="0" fillId="0" borderId="0" xfId="0" applyNumberFormat="1" applyAlignment="1">
      <alignment horizontal="center"/>
    </xf>
    <xf numFmtId="0" fontId="6" fillId="0" borderId="0" xfId="0" applyFont="1"/>
    <xf numFmtId="0" fontId="5" fillId="0" borderId="0" xfId="0" applyFont="1"/>
    <xf numFmtId="0" fontId="5" fillId="0" borderId="1" xfId="0" applyFont="1" applyBorder="1"/>
    <xf numFmtId="0" fontId="6" fillId="0" borderId="1" xfId="0" applyFont="1" applyBorder="1"/>
    <xf numFmtId="0" fontId="5" fillId="0" borderId="4" xfId="0" applyFont="1" applyBorder="1" applyAlignment="1">
      <alignment vertical="center"/>
    </xf>
    <xf numFmtId="0" fontId="5" fillId="0" borderId="5" xfId="0" applyFont="1" applyBorder="1" applyAlignment="1">
      <alignment vertical="center"/>
    </xf>
    <xf numFmtId="0" fontId="5" fillId="0" borderId="1" xfId="0" applyFont="1" applyBorder="1" applyAlignment="1">
      <alignment horizontal="left" vertical="center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0" xfId="0" applyFont="1" applyAlignment="1">
      <alignment horizontal="center"/>
    </xf>
    <xf numFmtId="2" fontId="6" fillId="0" borderId="1" xfId="0" applyNumberFormat="1" applyFont="1" applyBorder="1" applyAlignment="1">
      <alignment horizontal="center" wrapText="1"/>
    </xf>
    <xf numFmtId="2" fontId="6" fillId="0" borderId="0" xfId="0" applyNumberFormat="1" applyFont="1" applyAlignment="1">
      <alignment horizontal="center"/>
    </xf>
    <xf numFmtId="0" fontId="6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1" fontId="5" fillId="0" borderId="1" xfId="0" applyNumberFormat="1" applyFont="1" applyBorder="1" applyAlignment="1">
      <alignment horizontal="center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left" vertical="top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indent="1"/>
    </xf>
    <xf numFmtId="0" fontId="0" fillId="3" borderId="0" xfId="0" applyFill="1"/>
    <xf numFmtId="0" fontId="0" fillId="3" borderId="0" xfId="0" applyFill="1" applyAlignment="1">
      <alignment horizontal="center"/>
    </xf>
    <xf numFmtId="1" fontId="0" fillId="0" borderId="0" xfId="0" applyNumberFormat="1"/>
    <xf numFmtId="164" fontId="0" fillId="0" borderId="0" xfId="0" applyNumberFormat="1" applyAlignment="1">
      <alignment horizontal="left"/>
    </xf>
    <xf numFmtId="1" fontId="0" fillId="3" borderId="0" xfId="0" applyNumberFormat="1" applyFill="1" applyAlignment="1">
      <alignment horizontal="center"/>
    </xf>
    <xf numFmtId="164" fontId="0" fillId="3" borderId="0" xfId="0" applyNumberFormat="1" applyFill="1" applyAlignment="1">
      <alignment horizontal="center"/>
    </xf>
    <xf numFmtId="0" fontId="0" fillId="0" borderId="0" xfId="0" applyAlignment="1">
      <alignment horizontal="left"/>
    </xf>
    <xf numFmtId="2" fontId="6" fillId="0" borderId="0" xfId="0" applyNumberFormat="1" applyFont="1"/>
    <xf numFmtId="9" fontId="0" fillId="0" borderId="0" xfId="0" applyNumberFormat="1" applyAlignment="1">
      <alignment horizontal="center"/>
    </xf>
    <xf numFmtId="0" fontId="7" fillId="0" borderId="0" xfId="0" applyFont="1" applyAlignment="1">
      <alignment horizontal="center" wrapText="1"/>
    </xf>
    <xf numFmtId="0" fontId="0" fillId="4" borderId="0" xfId="0" applyFill="1"/>
    <xf numFmtId="1" fontId="0" fillId="4" borderId="0" xfId="0" applyNumberFormat="1" applyFill="1" applyAlignment="1">
      <alignment horizontal="center"/>
    </xf>
    <xf numFmtId="165" fontId="0" fillId="0" borderId="0" xfId="0" applyNumberFormat="1" applyAlignment="1">
      <alignment horizontal="center"/>
    </xf>
    <xf numFmtId="3" fontId="0" fillId="0" borderId="0" xfId="0" applyNumberFormat="1"/>
    <xf numFmtId="0" fontId="0" fillId="0" borderId="0" xfId="0" applyAlignment="1">
      <alignment wrapText="1"/>
    </xf>
    <xf numFmtId="0" fontId="8" fillId="0" borderId="0" xfId="0" applyFont="1"/>
    <xf numFmtId="0" fontId="9" fillId="0" borderId="0" xfId="0" applyFont="1"/>
    <xf numFmtId="0" fontId="1" fillId="2" borderId="2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311DE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1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Reference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stacked"/>
        <c:varyColors val="0"/>
        <c:ser>
          <c:idx val="0"/>
          <c:order val="0"/>
          <c:tx>
            <c:strRef>
              <c:f>'Labor demand - figure B2'!$A$2</c:f>
              <c:strCache>
                <c:ptCount val="1"/>
                <c:pt idx="0">
                  <c:v>Coal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'Labor demand - figure B2'!$B$1:$D$1</c:f>
              <c:numCache>
                <c:formatCode>0</c:formatCode>
                <c:ptCount val="3"/>
                <c:pt idx="0">
                  <c:v>2025</c:v>
                </c:pt>
                <c:pt idx="1">
                  <c:v>2030</c:v>
                </c:pt>
                <c:pt idx="2">
                  <c:v>2035</c:v>
                </c:pt>
              </c:numCache>
            </c:numRef>
          </c:cat>
          <c:val>
            <c:numRef>
              <c:f>'Labor demand - figure B2'!$B$3:$D$3</c:f>
              <c:numCache>
                <c:formatCode>#,##0</c:formatCode>
                <c:ptCount val="3"/>
                <c:pt idx="0">
                  <c:v>1663.0218749999999</c:v>
                </c:pt>
                <c:pt idx="1">
                  <c:v>1663.0218749999999</c:v>
                </c:pt>
                <c:pt idx="2">
                  <c:v>1663.0218749999999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8E3-4CCE-94A3-448D712EED87}"/>
            </c:ext>
          </c:extLst>
        </c:ser>
        <c:ser>
          <c:idx val="1"/>
          <c:order val="1"/>
          <c:tx>
            <c:strRef>
              <c:f>'Labor demand - figure B2'!$A$5</c:f>
              <c:strCache>
                <c:ptCount val="1"/>
                <c:pt idx="0">
                  <c:v>Natural gas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'Labor demand - figure B2'!$B$1:$D$1</c:f>
              <c:numCache>
                <c:formatCode>0</c:formatCode>
                <c:ptCount val="3"/>
                <c:pt idx="0">
                  <c:v>2025</c:v>
                </c:pt>
                <c:pt idx="1">
                  <c:v>2030</c:v>
                </c:pt>
                <c:pt idx="2">
                  <c:v>2035</c:v>
                </c:pt>
              </c:numCache>
            </c:numRef>
          </c:cat>
          <c:val>
            <c:numRef>
              <c:f>'Labor demand - figure B2'!$B$6:$D$6</c:f>
              <c:numCache>
                <c:formatCode>#,##0</c:formatCode>
                <c:ptCount val="3"/>
                <c:pt idx="0">
                  <c:v>6435.7449999999999</c:v>
                </c:pt>
                <c:pt idx="1">
                  <c:v>6435.7449999999999</c:v>
                </c:pt>
                <c:pt idx="2">
                  <c:v>4255.9110402050001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A8E3-4CCE-94A3-448D712EED87}"/>
            </c:ext>
          </c:extLst>
        </c:ser>
        <c:ser>
          <c:idx val="2"/>
          <c:order val="2"/>
          <c:tx>
            <c:strRef>
              <c:f>'Labor demand - figure B2'!$A$8</c:f>
              <c:strCache>
                <c:ptCount val="1"/>
                <c:pt idx="0">
                  <c:v>Wind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'Labor demand - figure B2'!$B$1:$D$1</c:f>
              <c:numCache>
                <c:formatCode>0</c:formatCode>
                <c:ptCount val="3"/>
                <c:pt idx="0">
                  <c:v>2025</c:v>
                </c:pt>
                <c:pt idx="1">
                  <c:v>2030</c:v>
                </c:pt>
                <c:pt idx="2">
                  <c:v>2035</c:v>
                </c:pt>
              </c:numCache>
            </c:numRef>
          </c:cat>
          <c:val>
            <c:numRef>
              <c:f>'Labor demand - figure B2'!$B$9:$D$9</c:f>
              <c:numCache>
                <c:formatCode>#,##0</c:formatCode>
                <c:ptCount val="3"/>
                <c:pt idx="0">
                  <c:v>1087.4532375000001</c:v>
                </c:pt>
                <c:pt idx="1">
                  <c:v>1957.4506274999999</c:v>
                </c:pt>
                <c:pt idx="2">
                  <c:v>5253.9299999999994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A8E3-4CCE-94A3-448D712EED87}"/>
            </c:ext>
          </c:extLst>
        </c:ser>
        <c:ser>
          <c:idx val="3"/>
          <c:order val="3"/>
          <c:tx>
            <c:strRef>
              <c:f>'Labor demand - figure B2'!$A$11</c:f>
              <c:strCache>
                <c:ptCount val="1"/>
                <c:pt idx="0">
                  <c:v>Solar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'Labor demand - figure B2'!$B$1:$D$1</c:f>
              <c:numCache>
                <c:formatCode>0</c:formatCode>
                <c:ptCount val="3"/>
                <c:pt idx="0">
                  <c:v>2025</c:v>
                </c:pt>
                <c:pt idx="1">
                  <c:v>2030</c:v>
                </c:pt>
                <c:pt idx="2">
                  <c:v>2035</c:v>
                </c:pt>
              </c:numCache>
            </c:numRef>
          </c:cat>
          <c:val>
            <c:numRef>
              <c:f>'Labor demand - figure B2'!$B$12:$D$12</c:f>
              <c:numCache>
                <c:formatCode>#,##0</c:formatCode>
                <c:ptCount val="3"/>
                <c:pt idx="0">
                  <c:v>2638.8990950791667</c:v>
                </c:pt>
                <c:pt idx="1">
                  <c:v>5163.8838812131944</c:v>
                </c:pt>
                <c:pt idx="2">
                  <c:v>6120.6848796062413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A8E3-4CCE-94A3-448D712EED87}"/>
            </c:ext>
          </c:extLst>
        </c:ser>
        <c:ser>
          <c:idx val="4"/>
          <c:order val="4"/>
          <c:tx>
            <c:strRef>
              <c:f>'Labor demand - figure B2'!$A$14</c:f>
              <c:strCache>
                <c:ptCount val="1"/>
                <c:pt idx="0">
                  <c:v>Hydro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'Labor demand - figure B2'!$B$1:$D$1</c:f>
              <c:numCache>
                <c:formatCode>0</c:formatCode>
                <c:ptCount val="3"/>
                <c:pt idx="0">
                  <c:v>2025</c:v>
                </c:pt>
                <c:pt idx="1">
                  <c:v>2030</c:v>
                </c:pt>
                <c:pt idx="2">
                  <c:v>2035</c:v>
                </c:pt>
              </c:numCache>
            </c:numRef>
          </c:cat>
          <c:val>
            <c:numRef>
              <c:f>'Labor demand - figure B2'!$B$15:$D$15</c:f>
              <c:numCache>
                <c:formatCode>#,##0</c:formatCode>
                <c:ptCount val="3"/>
                <c:pt idx="0">
                  <c:v>2748.375</c:v>
                </c:pt>
                <c:pt idx="1">
                  <c:v>2748.375</c:v>
                </c:pt>
                <c:pt idx="2">
                  <c:v>3311.1374999999998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A8E3-4CCE-94A3-448D712EED8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378941583"/>
        <c:axId val="378954479"/>
      </c:barChart>
      <c:lineChart>
        <c:grouping val="standard"/>
        <c:varyColors val="0"/>
        <c:ser>
          <c:idx val="6"/>
          <c:order val="5"/>
          <c:tx>
            <c:strRef>
              <c:f>'Labor demand - figure B2'!$A$20</c:f>
              <c:strCache>
                <c:ptCount val="1"/>
                <c:pt idx="0">
                  <c:v>total (high)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'Labor demand - figure B2'!$B$1:$D$1</c:f>
              <c:numCache>
                <c:formatCode>0</c:formatCode>
                <c:ptCount val="3"/>
                <c:pt idx="0">
                  <c:v>2025</c:v>
                </c:pt>
                <c:pt idx="1">
                  <c:v>2030</c:v>
                </c:pt>
                <c:pt idx="2">
                  <c:v>2035</c:v>
                </c:pt>
              </c:numCache>
            </c:numRef>
          </c:cat>
          <c:val>
            <c:numRef>
              <c:f>'Labor demand - figure B2'!$B$20:$D$20</c:f>
              <c:numCache>
                <c:formatCode>#,##0</c:formatCode>
                <c:ptCount val="3"/>
                <c:pt idx="0">
                  <c:v>28360.118743999999</c:v>
                </c:pt>
                <c:pt idx="1">
                  <c:v>35884.096172000005</c:v>
                </c:pt>
                <c:pt idx="2">
                  <c:v>39799.938456062999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A8E3-4CCE-94A3-448D712EED87}"/>
            </c:ext>
          </c:extLst>
        </c:ser>
        <c:ser>
          <c:idx val="7"/>
          <c:order val="6"/>
          <c:tx>
            <c:strRef>
              <c:f>'Labor demand - figure B2'!$A$19</c:f>
              <c:strCache>
                <c:ptCount val="1"/>
                <c:pt idx="0">
                  <c:v>total (mid)</c:v>
                </c:pt>
              </c:strCache>
            </c:strRef>
          </c:tx>
          <c:spPr>
            <a:ln w="28575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'Labor demand - figure B2'!$B$1:$D$1</c:f>
              <c:numCache>
                <c:formatCode>0</c:formatCode>
                <c:ptCount val="3"/>
                <c:pt idx="0">
                  <c:v>2025</c:v>
                </c:pt>
                <c:pt idx="1">
                  <c:v>2030</c:v>
                </c:pt>
                <c:pt idx="2">
                  <c:v>2035</c:v>
                </c:pt>
              </c:numCache>
            </c:numRef>
          </c:cat>
          <c:val>
            <c:numRef>
              <c:f>'Labor demand - figure B2'!$B$19:$D$19</c:f>
              <c:numCache>
                <c:formatCode>#,##0</c:formatCode>
                <c:ptCount val="3"/>
                <c:pt idx="0">
                  <c:v>14573.494207579166</c:v>
                </c:pt>
                <c:pt idx="1">
                  <c:v>17968.476383713194</c:v>
                </c:pt>
                <c:pt idx="2">
                  <c:v>20604.685294811239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A8E3-4CCE-94A3-448D712EED87}"/>
            </c:ext>
          </c:extLst>
        </c:ser>
        <c:ser>
          <c:idx val="5"/>
          <c:order val="7"/>
          <c:tx>
            <c:v>low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numRef>
              <c:f>'Labor demand - figure B2'!$B$1:$D$1</c:f>
              <c:numCache>
                <c:formatCode>0</c:formatCode>
                <c:ptCount val="3"/>
                <c:pt idx="0">
                  <c:v>2025</c:v>
                </c:pt>
                <c:pt idx="1">
                  <c:v>2030</c:v>
                </c:pt>
                <c:pt idx="2">
                  <c:v>2035</c:v>
                </c:pt>
              </c:numCache>
            </c:numRef>
          </c:cat>
          <c:val>
            <c:numRef>
              <c:f>'Labor demand - figure B2'!$B$18:$D$18</c:f>
              <c:numCache>
                <c:formatCode>#,##0</c:formatCode>
                <c:ptCount val="3"/>
                <c:pt idx="0">
                  <c:v>2788.0741881583335</c:v>
                </c:pt>
                <c:pt idx="1">
                  <c:v>3844.3890747597225</c:v>
                </c:pt>
                <c:pt idx="2">
                  <c:v>5572.3079504084826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A8E3-4CCE-94A3-448D712EED8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8941583"/>
        <c:axId val="378954479"/>
      </c:lineChart>
      <c:catAx>
        <c:axId val="378941583"/>
        <c:scaling>
          <c:orientation val="minMax"/>
        </c:scaling>
        <c:delete val="0"/>
        <c:axPos val="b"/>
        <c:numFmt formatCode="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78954479"/>
        <c:crosses val="autoZero"/>
        <c:auto val="1"/>
        <c:lblAlgn val="ctr"/>
        <c:lblOffset val="100"/>
        <c:noMultiLvlLbl val="0"/>
      </c:catAx>
      <c:valAx>
        <c:axId val="378954479"/>
        <c:scaling>
          <c:orientation val="minMax"/>
          <c:max val="500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78941583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Net zero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stacked"/>
        <c:varyColors val="0"/>
        <c:ser>
          <c:idx val="0"/>
          <c:order val="0"/>
          <c:tx>
            <c:strRef>
              <c:f>'Labor demand - figure B2'!$A$3</c:f>
              <c:strCache>
                <c:ptCount val="1"/>
                <c:pt idx="0">
                  <c:v>Coal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'Labor demand - figure B2'!$B$1:$D$1</c:f>
              <c:numCache>
                <c:formatCode>0</c:formatCode>
                <c:ptCount val="3"/>
                <c:pt idx="0">
                  <c:v>2025</c:v>
                </c:pt>
                <c:pt idx="1">
                  <c:v>2030</c:v>
                </c:pt>
                <c:pt idx="2">
                  <c:v>2035</c:v>
                </c:pt>
              </c:numCache>
            </c:numRef>
          </c:cat>
          <c:val>
            <c:numRef>
              <c:f>'Labor demand - figure B2'!$F$3:$H$3</c:f>
              <c:numCache>
                <c:formatCode>#,##0</c:formatCode>
                <c:ptCount val="3"/>
                <c:pt idx="0">
                  <c:v>1663.0218749999999</c:v>
                </c:pt>
                <c:pt idx="1">
                  <c:v>6.8131249999999994</c:v>
                </c:pt>
                <c:pt idx="2">
                  <c:v>6.8131249999999994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D26-4493-BDE2-44123C3A54D6}"/>
            </c:ext>
          </c:extLst>
        </c:ser>
        <c:ser>
          <c:idx val="1"/>
          <c:order val="1"/>
          <c:tx>
            <c:strRef>
              <c:f>'Labor demand - figure B2'!$A$6</c:f>
              <c:strCache>
                <c:ptCount val="1"/>
                <c:pt idx="0">
                  <c:v>Natural gas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'Labor demand - figure B2'!$B$1:$D$1</c:f>
              <c:numCache>
                <c:formatCode>0</c:formatCode>
                <c:ptCount val="3"/>
                <c:pt idx="0">
                  <c:v>2025</c:v>
                </c:pt>
                <c:pt idx="1">
                  <c:v>2030</c:v>
                </c:pt>
                <c:pt idx="2">
                  <c:v>2035</c:v>
                </c:pt>
              </c:numCache>
            </c:numRef>
          </c:cat>
          <c:val>
            <c:numRef>
              <c:f>'Labor demand - figure B2'!$F$6:$H$6</c:f>
              <c:numCache>
                <c:formatCode>#,##0</c:formatCode>
                <c:ptCount val="3"/>
                <c:pt idx="0">
                  <c:v>6435.7449999999999</c:v>
                </c:pt>
                <c:pt idx="1">
                  <c:v>6580.2101626760359</c:v>
                </c:pt>
                <c:pt idx="2">
                  <c:v>2831.6478990602436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D26-4493-BDE2-44123C3A54D6}"/>
            </c:ext>
          </c:extLst>
        </c:ser>
        <c:ser>
          <c:idx val="2"/>
          <c:order val="2"/>
          <c:tx>
            <c:strRef>
              <c:f>'Labor demand - figure B2'!$A$9</c:f>
              <c:strCache>
                <c:ptCount val="1"/>
                <c:pt idx="0">
                  <c:v>Wind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'Labor demand - figure B2'!$B$1:$D$1</c:f>
              <c:numCache>
                <c:formatCode>0</c:formatCode>
                <c:ptCount val="3"/>
                <c:pt idx="0">
                  <c:v>2025</c:v>
                </c:pt>
                <c:pt idx="1">
                  <c:v>2030</c:v>
                </c:pt>
                <c:pt idx="2">
                  <c:v>2035</c:v>
                </c:pt>
              </c:numCache>
            </c:numRef>
          </c:cat>
          <c:val>
            <c:numRef>
              <c:f>'Labor demand - figure B2'!$F$9:$H$9</c:f>
              <c:numCache>
                <c:formatCode>#,##0</c:formatCode>
                <c:ptCount val="3"/>
                <c:pt idx="0">
                  <c:v>1087.4532375000001</c:v>
                </c:pt>
                <c:pt idx="1">
                  <c:v>2153.2999597500002</c:v>
                </c:pt>
                <c:pt idx="2">
                  <c:v>13748.957482350001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ED26-4493-BDE2-44123C3A54D6}"/>
            </c:ext>
          </c:extLst>
        </c:ser>
        <c:ser>
          <c:idx val="3"/>
          <c:order val="3"/>
          <c:tx>
            <c:strRef>
              <c:f>'Labor demand - figure B2'!$A$12</c:f>
              <c:strCache>
                <c:ptCount val="1"/>
                <c:pt idx="0">
                  <c:v>Solar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'Labor demand - figure B2'!$B$1:$D$1</c:f>
              <c:numCache>
                <c:formatCode>0</c:formatCode>
                <c:ptCount val="3"/>
                <c:pt idx="0">
                  <c:v>2025</c:v>
                </c:pt>
                <c:pt idx="1">
                  <c:v>2030</c:v>
                </c:pt>
                <c:pt idx="2">
                  <c:v>2035</c:v>
                </c:pt>
              </c:numCache>
            </c:numRef>
          </c:cat>
          <c:val>
            <c:numRef>
              <c:f>'Labor demand - figure B2'!$F$12:$H$12</c:f>
              <c:numCache>
                <c:formatCode>#,##0</c:formatCode>
                <c:ptCount val="3"/>
                <c:pt idx="0">
                  <c:v>2638.8990950791667</c:v>
                </c:pt>
                <c:pt idx="1">
                  <c:v>5632.9848616793752</c:v>
                </c:pt>
                <c:pt idx="2">
                  <c:v>5632.9848616793752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ED26-4493-BDE2-44123C3A54D6}"/>
            </c:ext>
          </c:extLst>
        </c:ser>
        <c:ser>
          <c:idx val="4"/>
          <c:order val="4"/>
          <c:tx>
            <c:strRef>
              <c:f>'Labor demand - figure B2'!$A$15</c:f>
              <c:strCache>
                <c:ptCount val="1"/>
                <c:pt idx="0">
                  <c:v>Hydro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'Labor demand - figure B2'!$B$1:$D$1</c:f>
              <c:numCache>
                <c:formatCode>0</c:formatCode>
                <c:ptCount val="3"/>
                <c:pt idx="0">
                  <c:v>2025</c:v>
                </c:pt>
                <c:pt idx="1">
                  <c:v>2030</c:v>
                </c:pt>
                <c:pt idx="2">
                  <c:v>2035</c:v>
                </c:pt>
              </c:numCache>
            </c:numRef>
          </c:cat>
          <c:val>
            <c:numRef>
              <c:f>'Labor demand - figure B2'!$F$15:$H$15</c:f>
              <c:numCache>
                <c:formatCode>#,##0</c:formatCode>
                <c:ptCount val="3"/>
                <c:pt idx="0">
                  <c:v>2748.375</c:v>
                </c:pt>
                <c:pt idx="1">
                  <c:v>3311.1374999999998</c:v>
                </c:pt>
                <c:pt idx="2">
                  <c:v>4449.75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ED26-4493-BDE2-44123C3A54D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378941583"/>
        <c:axId val="378954479"/>
      </c:barChart>
      <c:lineChart>
        <c:grouping val="standard"/>
        <c:varyColors val="0"/>
        <c:ser>
          <c:idx val="6"/>
          <c:order val="5"/>
          <c:tx>
            <c:strRef>
              <c:f>'Labor demand - figure B2'!$A$20</c:f>
              <c:strCache>
                <c:ptCount val="1"/>
                <c:pt idx="0">
                  <c:v>total (high)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'Labor demand - figure B2'!$B$1:$D$1</c:f>
              <c:numCache>
                <c:formatCode>0</c:formatCode>
                <c:ptCount val="3"/>
                <c:pt idx="0">
                  <c:v>2025</c:v>
                </c:pt>
                <c:pt idx="1">
                  <c:v>2030</c:v>
                </c:pt>
                <c:pt idx="2">
                  <c:v>2035</c:v>
                </c:pt>
              </c:numCache>
            </c:numRef>
          </c:cat>
          <c:val>
            <c:numRef>
              <c:f>'Labor demand - figure B2'!$F$20:$H$20</c:f>
              <c:numCache>
                <c:formatCode>#,##0</c:formatCode>
                <c:ptCount val="3"/>
                <c:pt idx="0">
                  <c:v>28360.118743999999</c:v>
                </c:pt>
                <c:pt idx="1">
                  <c:v>35564.250042913474</c:v>
                </c:pt>
                <c:pt idx="2">
                  <c:v>46851.678876283171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ED26-4493-BDE2-44123C3A54D6}"/>
            </c:ext>
          </c:extLst>
        </c:ser>
        <c:ser>
          <c:idx val="7"/>
          <c:order val="6"/>
          <c:tx>
            <c:strRef>
              <c:f>'Labor demand - figure B2'!$A$19</c:f>
              <c:strCache>
                <c:ptCount val="1"/>
                <c:pt idx="0">
                  <c:v>total (mid)</c:v>
                </c:pt>
              </c:strCache>
            </c:strRef>
          </c:tx>
          <c:spPr>
            <a:ln w="28575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'Labor demand - figure B2'!$B$1:$D$1</c:f>
              <c:numCache>
                <c:formatCode>0</c:formatCode>
                <c:ptCount val="3"/>
                <c:pt idx="0">
                  <c:v>2025</c:v>
                </c:pt>
                <c:pt idx="1">
                  <c:v>2030</c:v>
                </c:pt>
                <c:pt idx="2">
                  <c:v>2035</c:v>
                </c:pt>
              </c:numCache>
            </c:numRef>
          </c:cat>
          <c:val>
            <c:numRef>
              <c:f>'Labor demand - figure B2'!$F$19:$H$19</c:f>
              <c:numCache>
                <c:formatCode>#,##0</c:formatCode>
                <c:ptCount val="3"/>
                <c:pt idx="0">
                  <c:v>14573.494207579166</c:v>
                </c:pt>
                <c:pt idx="1">
                  <c:v>17684.445609105413</c:v>
                </c:pt>
                <c:pt idx="2">
                  <c:v>26670.153368089621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ED26-4493-BDE2-44123C3A54D6}"/>
            </c:ext>
          </c:extLst>
        </c:ser>
        <c:ser>
          <c:idx val="5"/>
          <c:order val="7"/>
          <c:tx>
            <c:strRef>
              <c:f>'Labor demand - figure B2'!$A$18</c:f>
              <c:strCache>
                <c:ptCount val="1"/>
                <c:pt idx="0">
                  <c:v>total (low)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numRef>
              <c:f>'Labor demand - figure B2'!$B$1:$D$1</c:f>
              <c:numCache>
                <c:formatCode>0</c:formatCode>
                <c:ptCount val="3"/>
                <c:pt idx="0">
                  <c:v>2025</c:v>
                </c:pt>
                <c:pt idx="1">
                  <c:v>2030</c:v>
                </c:pt>
                <c:pt idx="2">
                  <c:v>2035</c:v>
                </c:pt>
              </c:numCache>
            </c:numRef>
          </c:cat>
          <c:val>
            <c:numRef>
              <c:f>'Labor demand - figure B2'!$F$18:$H$18</c:f>
              <c:numCache>
                <c:formatCode>#,##0</c:formatCode>
                <c:ptCount val="3"/>
                <c:pt idx="0">
                  <c:v>2788.0741881583335</c:v>
                </c:pt>
                <c:pt idx="1">
                  <c:v>3891.040076294847</c:v>
                </c:pt>
                <c:pt idx="2">
                  <c:v>9570.9495340860667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ED26-4493-BDE2-44123C3A54D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8941583"/>
        <c:axId val="378954479"/>
      </c:lineChart>
      <c:catAx>
        <c:axId val="378941583"/>
        <c:scaling>
          <c:orientation val="minMax"/>
        </c:scaling>
        <c:delete val="0"/>
        <c:axPos val="b"/>
        <c:numFmt formatCode="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78954479"/>
        <c:crosses val="autoZero"/>
        <c:auto val="1"/>
        <c:lblAlgn val="ctr"/>
        <c:lblOffset val="100"/>
        <c:noMultiLvlLbl val="0"/>
      </c:catAx>
      <c:valAx>
        <c:axId val="37895447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78941583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144462</xdr:colOff>
      <xdr:row>0</xdr:row>
      <xdr:rowOff>163512</xdr:rowOff>
    </xdr:from>
    <xdr:to>
      <xdr:col>12</xdr:col>
      <xdr:colOff>353786</xdr:colOff>
      <xdr:row>19</xdr:row>
      <xdr:rowOff>168728</xdr:rowOff>
    </xdr:to>
    <xdr:graphicFrame macro="">
      <xdr:nvGraphicFramePr>
        <xdr:cNvPr id="11" name="Chart 10">
          <a:extLst>
            <a:ext uri="{FF2B5EF4-FFF2-40B4-BE49-F238E27FC236}">
              <a16:creationId xmlns:a16="http://schemas.microsoft.com/office/drawing/2014/main" id="{E6EBE036-2F43-5158-FD1B-757A1C8FF9C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21</xdr:col>
      <xdr:colOff>131763</xdr:colOff>
      <xdr:row>33</xdr:row>
      <xdr:rowOff>106362</xdr:rowOff>
    </xdr:from>
    <xdr:to>
      <xdr:col>22</xdr:col>
      <xdr:colOff>282575</xdr:colOff>
      <xdr:row>38</xdr:row>
      <xdr:rowOff>112713</xdr:rowOff>
    </xdr:to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C24EE938-68F8-7369-C00E-0D262E95F13D}"/>
            </a:ext>
          </a:extLst>
        </xdr:cNvPr>
        <xdr:cNvSpPr txBox="1"/>
      </xdr:nvSpPr>
      <xdr:spPr>
        <a:xfrm>
          <a:off x="13609638" y="6078537"/>
          <a:ext cx="760412" cy="911226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600">
              <a:solidFill>
                <a:srgbClr val="FF0000"/>
              </a:solidFill>
              <a:sym typeface="Wingdings" panose="05000000000000000000" pitchFamily="2" charset="2"/>
            </a:rPr>
            <a:t></a:t>
          </a:r>
          <a:r>
            <a:rPr lang="en-US" sz="1100">
              <a:sym typeface="Wingdings" panose="05000000000000000000" pitchFamily="2" charset="2"/>
            </a:rPr>
            <a:t> 2025</a:t>
          </a:r>
        </a:p>
        <a:p>
          <a:r>
            <a:rPr lang="en-US" sz="1600">
              <a:solidFill>
                <a:srgbClr val="311DEB"/>
              </a:solidFill>
              <a:effectLst/>
              <a:latin typeface="+mn-lt"/>
              <a:ea typeface="+mn-ea"/>
              <a:cs typeface="+mn-cs"/>
              <a:sym typeface="Wingdings" panose="05000000000000000000" pitchFamily="2" charset="2"/>
            </a:rPr>
            <a:t></a:t>
          </a:r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2030</a:t>
          </a:r>
        </a:p>
        <a:p>
          <a:r>
            <a:rPr lang="en-US" sz="1600">
              <a:solidFill>
                <a:schemeClr val="accent6"/>
              </a:solidFill>
              <a:effectLst/>
              <a:latin typeface="+mn-lt"/>
              <a:ea typeface="+mn-ea"/>
              <a:cs typeface="+mn-cs"/>
              <a:sym typeface="Wingdings" panose="05000000000000000000" pitchFamily="2" charset="2"/>
            </a:rPr>
            <a:t></a:t>
          </a:r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2035</a:t>
          </a:r>
          <a:endParaRPr lang="en-US" sz="1100"/>
        </a:p>
      </xdr:txBody>
    </xdr:sp>
    <xdr:clientData/>
  </xdr:twoCellAnchor>
  <xdr:twoCellAnchor>
    <xdr:from>
      <xdr:col>12</xdr:col>
      <xdr:colOff>552450</xdr:colOff>
      <xdr:row>1</xdr:row>
      <xdr:rowOff>0</xdr:rowOff>
    </xdr:from>
    <xdr:to>
      <xdr:col>18</xdr:col>
      <xdr:colOff>457200</xdr:colOff>
      <xdr:row>20</xdr:row>
      <xdr:rowOff>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4B777EED-2D0A-4BA7-B5B5-1607C7A7996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63500</xdr:colOff>
      <xdr:row>3</xdr:row>
      <xdr:rowOff>101600</xdr:rowOff>
    </xdr:from>
    <xdr:to>
      <xdr:col>7</xdr:col>
      <xdr:colOff>274540</xdr:colOff>
      <xdr:row>19</xdr:row>
      <xdr:rowOff>47625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1244101F-37BE-4205-8E70-A96D42759642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24042" t="25524" r="25305" b="16291"/>
        <a:stretch/>
      </xdr:blipFill>
      <xdr:spPr>
        <a:xfrm>
          <a:off x="63500" y="654050"/>
          <a:ext cx="4481415" cy="289560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88900</xdr:colOff>
      <xdr:row>0</xdr:row>
      <xdr:rowOff>0</xdr:rowOff>
    </xdr:from>
    <xdr:to>
      <xdr:col>9</xdr:col>
      <xdr:colOff>596900</xdr:colOff>
      <xdr:row>19</xdr:row>
      <xdr:rowOff>171450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5736AB9E-D520-4C19-95E1-88C89AA3EF78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26028" t="29935" r="27221" b="19176"/>
        <a:stretch/>
      </xdr:blipFill>
      <xdr:spPr>
        <a:xfrm>
          <a:off x="88900" y="0"/>
          <a:ext cx="5994400" cy="3670300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516943</xdr:colOff>
      <xdr:row>0</xdr:row>
      <xdr:rowOff>101600</xdr:rowOff>
    </xdr:from>
    <xdr:to>
      <xdr:col>14</xdr:col>
      <xdr:colOff>520701</xdr:colOff>
      <xdr:row>17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2741C87E-DDCF-4875-848E-ED5DAAFBF0F4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22260" t="25991" r="26136" b="20484"/>
        <a:stretch/>
      </xdr:blipFill>
      <xdr:spPr>
        <a:xfrm>
          <a:off x="4936543" y="1574800"/>
          <a:ext cx="4880558" cy="3028950"/>
        </a:xfrm>
        <a:prstGeom prst="rect">
          <a:avLst/>
        </a:prstGeom>
      </xdr:spPr>
    </xdr:pic>
    <xdr:clientData/>
  </xdr:twoCellAnchor>
  <xdr:twoCellAnchor editAs="oneCell">
    <xdr:from>
      <xdr:col>0</xdr:col>
      <xdr:colOff>82551</xdr:colOff>
      <xdr:row>0</xdr:row>
      <xdr:rowOff>65938</xdr:rowOff>
    </xdr:from>
    <xdr:to>
      <xdr:col>5</xdr:col>
      <xdr:colOff>171451</xdr:colOff>
      <xdr:row>16</xdr:row>
      <xdr:rowOff>139700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A1A21AB1-27B2-49CD-824D-B0BDFFCFCDA2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/>
        <a:srcRect l="21974" t="30682" r="26206" b="13385"/>
        <a:stretch/>
      </xdr:blipFill>
      <xdr:spPr>
        <a:xfrm>
          <a:off x="82551" y="1539138"/>
          <a:ext cx="4622800" cy="302651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hyperlink" Target="https://doi.org/10.1016/j.enpol.2009.10.044%20(review%20paper)" TargetMode="External"/><Relationship Id="rId13" Type="http://schemas.openxmlformats.org/officeDocument/2006/relationships/hyperlink" Target="https://iea.blob.core.windows.net/assets/d2ee601d-6b1a-4cd2-a0e8-db02dc64332c/SpecialReportonSolarPVGlobalSupplyChains.pdf" TargetMode="External"/><Relationship Id="rId18" Type="http://schemas.openxmlformats.org/officeDocument/2006/relationships/hyperlink" Target="https://iea.blob.core.windows.net/assets/d2ee601d-6b1a-4cd2-a0e8-db02dc64332c/SpecialReportonSolarPVGlobalSupplyChains.pdf" TargetMode="External"/><Relationship Id="rId3" Type="http://schemas.openxmlformats.org/officeDocument/2006/relationships/hyperlink" Target="https://doi.org/10.1016/j.enpol.2009.10.044%20(review%20paper)" TargetMode="External"/><Relationship Id="rId21" Type="http://schemas.openxmlformats.org/officeDocument/2006/relationships/hyperlink" Target="https://doi.org/10.1016/j.enpol.2009.10.044%20(review%20paper)" TargetMode="External"/><Relationship Id="rId7" Type="http://schemas.openxmlformats.org/officeDocument/2006/relationships/hyperlink" Target="https://doi.org/10.1016/j.enpol.2009.10.044%20(review%20paper)" TargetMode="External"/><Relationship Id="rId12" Type="http://schemas.openxmlformats.org/officeDocument/2006/relationships/hyperlink" Target="https://iea.blob.core.windows.net/assets/d2ee601d-6b1a-4cd2-a0e8-db02dc64332c/SpecialReportonSolarPVGlobalSupplyChains.pdf" TargetMode="External"/><Relationship Id="rId17" Type="http://schemas.openxmlformats.org/officeDocument/2006/relationships/hyperlink" Target="https://iea.blob.core.windows.net/assets/d2ee601d-6b1a-4cd2-a0e8-db02dc64332c/SpecialReportonSolarPVGlobalSupplyChains.pdf" TargetMode="External"/><Relationship Id="rId2" Type="http://schemas.openxmlformats.org/officeDocument/2006/relationships/hyperlink" Target="https://doi.org/10.1016/j.enpol.2009.10.044%20(review%20paper)" TargetMode="External"/><Relationship Id="rId16" Type="http://schemas.openxmlformats.org/officeDocument/2006/relationships/hyperlink" Target="https://iea.blob.core.windows.net/assets/d2ee601d-6b1a-4cd2-a0e8-db02dc64332c/SpecialReportonSolarPVGlobalSupplyChains.pdf" TargetMode="External"/><Relationship Id="rId20" Type="http://schemas.openxmlformats.org/officeDocument/2006/relationships/hyperlink" Target="https://doi.org/10.1016/j.enpol.2009.10.044%20(review%20paper)" TargetMode="External"/><Relationship Id="rId1" Type="http://schemas.openxmlformats.org/officeDocument/2006/relationships/hyperlink" Target="https://doi.org/10.1016/j.enpol.2009.10.044%20(review%20paper)" TargetMode="External"/><Relationship Id="rId6" Type="http://schemas.openxmlformats.org/officeDocument/2006/relationships/hyperlink" Target="https://doi.org/10.1016/j.enpol.2009.10.044%20(review%20paper)" TargetMode="External"/><Relationship Id="rId11" Type="http://schemas.openxmlformats.org/officeDocument/2006/relationships/hyperlink" Target="https://iea.blob.core.windows.net/assets/d2ee601d-6b1a-4cd2-a0e8-db02dc64332c/SpecialReportonSolarPVGlobalSupplyChains.pdf" TargetMode="External"/><Relationship Id="rId24" Type="http://schemas.openxmlformats.org/officeDocument/2006/relationships/printerSettings" Target="../printerSettings/printerSettings3.bin"/><Relationship Id="rId5" Type="http://schemas.openxmlformats.org/officeDocument/2006/relationships/hyperlink" Target="https://doi.org/10.1016/j.enpol.2009.10.044%20(review%20paper)" TargetMode="External"/><Relationship Id="rId15" Type="http://schemas.openxmlformats.org/officeDocument/2006/relationships/hyperlink" Target="https://iea.blob.core.windows.net/assets/d2ee601d-6b1a-4cd2-a0e8-db02dc64332c/SpecialReportonSolarPVGlobalSupplyChains.pdf" TargetMode="External"/><Relationship Id="rId23" Type="http://schemas.openxmlformats.org/officeDocument/2006/relationships/hyperlink" Target="https://doi.org/10.1016/j.enpol.2009.10.044%20(review%20paper)" TargetMode="External"/><Relationship Id="rId10" Type="http://schemas.openxmlformats.org/officeDocument/2006/relationships/hyperlink" Target="https://doi.org/10.1016/j.enpol.2009.10.044%20(review%20paper)" TargetMode="External"/><Relationship Id="rId19" Type="http://schemas.openxmlformats.org/officeDocument/2006/relationships/hyperlink" Target="https://iea.blob.core.windows.net/assets/d2ee601d-6b1a-4cd2-a0e8-db02dc64332c/SpecialReportonSolarPVGlobalSupplyChains.pdf" TargetMode="External"/><Relationship Id="rId4" Type="http://schemas.openxmlformats.org/officeDocument/2006/relationships/hyperlink" Target="https://doi.org/10.1016/j.enpol.2009.10.044%20(review%20paper)" TargetMode="External"/><Relationship Id="rId9" Type="http://schemas.openxmlformats.org/officeDocument/2006/relationships/hyperlink" Target="https://doi.org/10.1016/j.enpol.2009.10.044%20(review%20paper)" TargetMode="External"/><Relationship Id="rId14" Type="http://schemas.openxmlformats.org/officeDocument/2006/relationships/hyperlink" Target="https://iea.blob.core.windows.net/assets/d2ee601d-6b1a-4cd2-a0e8-db02dc64332c/SpecialReportonSolarPVGlobalSupplyChains.pdf" TargetMode="External"/><Relationship Id="rId22" Type="http://schemas.openxmlformats.org/officeDocument/2006/relationships/hyperlink" Target="https://doi.org/10.1016/j.enpol.2009.10.044%20(review%20paper)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https://www.eia.gov/todayinenergy/detail.php?id=38312" TargetMode="Externa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8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97A4F1-4F8F-4B32-9A6F-2A3C3527D063}">
  <dimension ref="A1:A5"/>
  <sheetViews>
    <sheetView tabSelected="1" workbookViewId="0">
      <selection activeCell="A2" sqref="A2"/>
    </sheetView>
  </sheetViews>
  <sheetFormatPr defaultRowHeight="14.25" x14ac:dyDescent="0.45"/>
  <sheetData>
    <row r="1" spans="1:1" x14ac:dyDescent="0.45">
      <c r="A1" s="60" t="s">
        <v>219</v>
      </c>
    </row>
    <row r="3" spans="1:1" x14ac:dyDescent="0.45">
      <c r="A3" s="60" t="s">
        <v>223</v>
      </c>
    </row>
    <row r="4" spans="1:1" x14ac:dyDescent="0.45">
      <c r="A4" s="60" t="s">
        <v>221</v>
      </c>
    </row>
    <row r="5" spans="1:1" x14ac:dyDescent="0.45">
      <c r="A5" s="60" t="s">
        <v>222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52AC90-8CC4-4B7A-AE94-3C50F6E426F6}">
  <sheetPr>
    <tabColor rgb="FF311DEB"/>
  </sheetPr>
  <dimension ref="A1:H45"/>
  <sheetViews>
    <sheetView zoomScaleNormal="100" workbookViewId="0">
      <selection activeCell="B4" sqref="B4"/>
    </sheetView>
  </sheetViews>
  <sheetFormatPr defaultRowHeight="14.25" x14ac:dyDescent="0.45"/>
  <cols>
    <col min="1" max="1" width="18.3984375" bestFit="1" customWidth="1"/>
  </cols>
  <sheetData>
    <row r="1" spans="1:8" x14ac:dyDescent="0.45">
      <c r="B1" s="8">
        <v>2025</v>
      </c>
      <c r="C1" s="8">
        <v>2030</v>
      </c>
      <c r="D1" s="8">
        <v>2035</v>
      </c>
      <c r="E1" s="4"/>
      <c r="F1" s="8">
        <v>2025</v>
      </c>
      <c r="G1" s="8">
        <v>2030</v>
      </c>
      <c r="H1" s="8">
        <v>2035</v>
      </c>
    </row>
    <row r="2" spans="1:8" x14ac:dyDescent="0.45">
      <c r="A2" t="s">
        <v>27</v>
      </c>
      <c r="B2" s="9">
        <f>'Labor demand'!B12</f>
        <v>349.05</v>
      </c>
      <c r="C2" s="9">
        <f>'Labor demand'!C12</f>
        <v>349.05</v>
      </c>
      <c r="D2" s="9">
        <f>'Labor demand'!D12</f>
        <v>349.05</v>
      </c>
      <c r="E2" s="4"/>
      <c r="F2" s="9">
        <f>'Labor demand'!G12</f>
        <v>349.05</v>
      </c>
      <c r="G2" s="9">
        <f>'Labor demand'!H12</f>
        <v>1.4299999999999997</v>
      </c>
      <c r="H2" s="9">
        <f>'Labor demand'!I12</f>
        <v>1.4299999999999997</v>
      </c>
    </row>
    <row r="3" spans="1:8" x14ac:dyDescent="0.45">
      <c r="A3" t="s">
        <v>27</v>
      </c>
      <c r="B3" s="9">
        <f>'Labor demand'!B13</f>
        <v>1663.0218749999999</v>
      </c>
      <c r="C3" s="9">
        <f>'Labor demand'!C13</f>
        <v>1663.0218749999999</v>
      </c>
      <c r="D3" s="9">
        <f>'Labor demand'!D13</f>
        <v>1663.0218749999999</v>
      </c>
      <c r="E3" s="4"/>
      <c r="F3" s="9">
        <f>'Labor demand'!G13</f>
        <v>1663.0218749999999</v>
      </c>
      <c r="G3" s="9">
        <f>'Labor demand'!H13</f>
        <v>6.8131249999999994</v>
      </c>
      <c r="H3" s="9">
        <f>'Labor demand'!I13</f>
        <v>6.8131249999999994</v>
      </c>
    </row>
    <row r="4" spans="1:8" x14ac:dyDescent="0.45">
      <c r="A4" t="s">
        <v>27</v>
      </c>
      <c r="B4" s="9">
        <f>'Labor demand'!B14</f>
        <v>2993.7750000000001</v>
      </c>
      <c r="C4" s="9">
        <f>'Labor demand'!C14</f>
        <v>2993.7750000000001</v>
      </c>
      <c r="D4" s="9">
        <f>'Labor demand'!D14</f>
        <v>2993.7750000000001</v>
      </c>
      <c r="E4" s="4"/>
      <c r="F4" s="9">
        <f>'Labor demand'!G14</f>
        <v>2993.7750000000001</v>
      </c>
      <c r="G4" s="9">
        <f>'Labor demand'!H14</f>
        <v>12.264999999999999</v>
      </c>
      <c r="H4" s="9">
        <f>'Labor demand'!I14</f>
        <v>12.264999999999999</v>
      </c>
    </row>
    <row r="5" spans="1:8" ht="14.75" customHeight="1" x14ac:dyDescent="0.45">
      <c r="A5" s="59" t="s">
        <v>2</v>
      </c>
      <c r="B5" s="9">
        <f>'Labor demand'!B25</f>
        <v>539.12</v>
      </c>
      <c r="C5" s="9">
        <f>'Labor demand'!C25</f>
        <v>539.12</v>
      </c>
      <c r="D5" s="9">
        <f>'Labor demand'!D25</f>
        <v>356.51610807999998</v>
      </c>
      <c r="E5" s="4"/>
      <c r="F5" s="9">
        <f>'Labor demand'!G25</f>
        <v>539.12</v>
      </c>
      <c r="G5" s="9">
        <f>'Labor demand'!H25</f>
        <v>575.21250983609752</v>
      </c>
      <c r="H5" s="9">
        <f>'Labor demand'!I25</f>
        <v>627.98517562731695</v>
      </c>
    </row>
    <row r="6" spans="1:8" ht="14.75" customHeight="1" x14ac:dyDescent="0.45">
      <c r="A6" s="59" t="s">
        <v>2</v>
      </c>
      <c r="B6" s="9">
        <f>'Labor demand'!B26</f>
        <v>6435.7449999999999</v>
      </c>
      <c r="C6" s="9">
        <f>'Labor demand'!C26</f>
        <v>6435.7449999999999</v>
      </c>
      <c r="D6" s="9">
        <f>'Labor demand'!D26</f>
        <v>4255.9110402050001</v>
      </c>
      <c r="E6" s="4"/>
      <c r="F6" s="9">
        <f>'Labor demand'!G26</f>
        <v>6435.7449999999999</v>
      </c>
      <c r="G6" s="9">
        <f>'Labor demand'!H26</f>
        <v>6580.2101626760359</v>
      </c>
      <c r="H6" s="9">
        <f>'Labor demand'!I26</f>
        <v>2831.6478990602436</v>
      </c>
    </row>
    <row r="7" spans="1:8" ht="14.75" customHeight="1" x14ac:dyDescent="0.45">
      <c r="A7" s="59" t="s">
        <v>2</v>
      </c>
      <c r="B7" s="9">
        <f>'Labor demand'!B27</f>
        <v>12568.235000000001</v>
      </c>
      <c r="C7" s="9">
        <f>'Labor demand'!C27</f>
        <v>12568.235000000001</v>
      </c>
      <c r="D7" s="9">
        <f>'Labor demand'!D27</f>
        <v>8311.2817696149996</v>
      </c>
      <c r="E7" s="4"/>
      <c r="F7" s="9">
        <f>'Labor demand'!G27</f>
        <v>12568.235000000001</v>
      </c>
      <c r="G7" s="9">
        <f>'Labor demand'!H27</f>
        <v>12824.972872113474</v>
      </c>
      <c r="H7" s="9">
        <f>'Labor demand'!I27</f>
        <v>5116.3739710831705</v>
      </c>
    </row>
    <row r="8" spans="1:8" x14ac:dyDescent="0.45">
      <c r="A8" t="s">
        <v>7</v>
      </c>
      <c r="B8" s="9">
        <f>'Labor demand'!B42</f>
        <v>499.97850000000005</v>
      </c>
      <c r="C8" s="9">
        <f>'Labor demand'!C42</f>
        <v>899.97730000000001</v>
      </c>
      <c r="D8" s="9">
        <f>'Labor demand'!D42</f>
        <v>2415.6</v>
      </c>
      <c r="E8" s="4"/>
      <c r="F8" s="9">
        <f>'Labor demand'!G42</f>
        <v>499.97850000000005</v>
      </c>
      <c r="G8" s="9">
        <f>'Labor demand'!H42</f>
        <v>990.02296999999999</v>
      </c>
      <c r="H8" s="9">
        <f>'Labor demand'!I42</f>
        <v>6321.359762</v>
      </c>
    </row>
    <row r="9" spans="1:8" x14ac:dyDescent="0.45">
      <c r="A9" t="s">
        <v>7</v>
      </c>
      <c r="B9" s="9">
        <f>'Labor demand'!B43</f>
        <v>1087.4532375000001</v>
      </c>
      <c r="C9" s="9">
        <f>'Labor demand'!C43</f>
        <v>1957.4506274999999</v>
      </c>
      <c r="D9" s="9">
        <f>'Labor demand'!D43</f>
        <v>5253.9299999999994</v>
      </c>
      <c r="E9" s="4"/>
      <c r="F9" s="9">
        <f>'Labor demand'!G43</f>
        <v>1087.4532375000001</v>
      </c>
      <c r="G9" s="9">
        <f>'Labor demand'!H43</f>
        <v>2153.2999597500002</v>
      </c>
      <c r="H9" s="9">
        <f>'Labor demand'!I43</f>
        <v>13748.957482350001</v>
      </c>
    </row>
    <row r="10" spans="1:8" x14ac:dyDescent="0.45">
      <c r="A10" t="s">
        <v>7</v>
      </c>
      <c r="B10" s="9">
        <f>'Labor demand'!B44</f>
        <v>1599.9312</v>
      </c>
      <c r="C10" s="9">
        <f>'Labor demand'!C44</f>
        <v>2879.9273599999997</v>
      </c>
      <c r="D10" s="9">
        <f>'Labor demand'!D44</f>
        <v>7729.92</v>
      </c>
      <c r="E10" s="4"/>
      <c r="F10" s="9">
        <f>'Labor demand'!G44</f>
        <v>1599.9312</v>
      </c>
      <c r="G10" s="9">
        <f>'Labor demand'!H44</f>
        <v>3168.073504</v>
      </c>
      <c r="H10" s="9">
        <f>'Labor demand'!I44</f>
        <v>20228.351238399999</v>
      </c>
    </row>
    <row r="11" spans="1:8" x14ac:dyDescent="0.45">
      <c r="A11" t="s">
        <v>8</v>
      </c>
      <c r="B11" s="9">
        <f>'Labor demand'!B59</f>
        <v>685.92568815833329</v>
      </c>
      <c r="C11" s="9">
        <f>'Labor demand'!C59</f>
        <v>1342.2417747597221</v>
      </c>
      <c r="D11" s="9">
        <f>'Labor demand'!D59</f>
        <v>1590.9418423284833</v>
      </c>
      <c r="E11" s="4"/>
      <c r="F11" s="9">
        <f>'Labor demand'!G59</f>
        <v>685.92568815833329</v>
      </c>
      <c r="G11" s="9">
        <f>'Labor demand'!H59</f>
        <v>1464.1745964587499</v>
      </c>
      <c r="H11" s="9">
        <f>'Labor demand'!I59</f>
        <v>1464.1745964587499</v>
      </c>
    </row>
    <row r="12" spans="1:8" x14ac:dyDescent="0.45">
      <c r="A12" t="s">
        <v>8</v>
      </c>
      <c r="B12" s="9">
        <f>'Labor demand'!B60</f>
        <v>2638.8990950791667</v>
      </c>
      <c r="C12" s="9">
        <f>'Labor demand'!C60</f>
        <v>5163.8838812131944</v>
      </c>
      <c r="D12" s="9">
        <f>'Labor demand'!D60</f>
        <v>6120.6848796062413</v>
      </c>
      <c r="E12" s="4"/>
      <c r="F12" s="9">
        <f>'Labor demand'!G60</f>
        <v>2638.8990950791667</v>
      </c>
      <c r="G12" s="9">
        <f>'Labor demand'!H60</f>
        <v>5632.9848616793752</v>
      </c>
      <c r="H12" s="9">
        <f>'Labor demand'!I60</f>
        <v>5632.9848616793752</v>
      </c>
    </row>
    <row r="13" spans="1:8" x14ac:dyDescent="0.45">
      <c r="A13" t="s">
        <v>8</v>
      </c>
      <c r="B13" s="9">
        <f>'Labor demand'!B61</f>
        <v>6525.6775439999992</v>
      </c>
      <c r="C13" s="9">
        <f>'Labor demand'!C61</f>
        <v>12769.658812000001</v>
      </c>
      <c r="D13" s="9">
        <f>'Labor demand'!D61</f>
        <v>15135.711686447999</v>
      </c>
      <c r="E13" s="4"/>
      <c r="F13" s="9">
        <f>'Labor demand'!G61</f>
        <v>6525.6775439999992</v>
      </c>
      <c r="G13" s="9">
        <f>'Labor demand'!H61</f>
        <v>13929.688666800001</v>
      </c>
      <c r="H13" s="9">
        <f>'Labor demand'!I61</f>
        <v>13929.688666800001</v>
      </c>
    </row>
    <row r="14" spans="1:8" x14ac:dyDescent="0.45">
      <c r="A14" t="s">
        <v>30</v>
      </c>
      <c r="B14" s="9">
        <f>'Labor demand'!B72</f>
        <v>714</v>
      </c>
      <c r="C14" s="9">
        <f>'Labor demand'!C72</f>
        <v>714</v>
      </c>
      <c r="D14" s="9">
        <f>'Labor demand'!D72</f>
        <v>860.19999999999993</v>
      </c>
      <c r="E14" s="4"/>
      <c r="F14" s="9">
        <f>'Labor demand'!G72</f>
        <v>714</v>
      </c>
      <c r="G14" s="9">
        <f>'Labor demand'!H72</f>
        <v>860.19999999999993</v>
      </c>
      <c r="H14" s="9">
        <f>'Labor demand'!I72</f>
        <v>1156</v>
      </c>
    </row>
    <row r="15" spans="1:8" x14ac:dyDescent="0.45">
      <c r="A15" t="s">
        <v>30</v>
      </c>
      <c r="B15" s="9">
        <f>'Labor demand'!B73</f>
        <v>2748.375</v>
      </c>
      <c r="C15" s="9">
        <f>'Labor demand'!C73</f>
        <v>2748.375</v>
      </c>
      <c r="D15" s="9">
        <f>'Labor demand'!D73</f>
        <v>3311.1374999999998</v>
      </c>
      <c r="E15" s="4"/>
      <c r="F15" s="9">
        <f>'Labor demand'!G73</f>
        <v>2748.375</v>
      </c>
      <c r="G15" s="9">
        <f>'Labor demand'!H73</f>
        <v>3311.1374999999998</v>
      </c>
      <c r="H15" s="9">
        <f>'Labor demand'!I73</f>
        <v>4449.75</v>
      </c>
    </row>
    <row r="16" spans="1:8" x14ac:dyDescent="0.45">
      <c r="A16" t="s">
        <v>30</v>
      </c>
      <c r="B16" s="9">
        <f>'Labor demand'!B74</f>
        <v>4672.5</v>
      </c>
      <c r="C16" s="9">
        <f>'Labor demand'!C74</f>
        <v>4672.5</v>
      </c>
      <c r="D16" s="9">
        <f>'Labor demand'!D74</f>
        <v>5629.2499999999991</v>
      </c>
      <c r="E16" s="4"/>
      <c r="F16" s="9">
        <f>'Labor demand'!G74</f>
        <v>4672.5</v>
      </c>
      <c r="G16" s="9">
        <f>'Labor demand'!H74</f>
        <v>5629.2499999999991</v>
      </c>
      <c r="H16" s="9">
        <f>'Labor demand'!I74</f>
        <v>7565</v>
      </c>
    </row>
    <row r="18" spans="1:8" x14ac:dyDescent="0.45">
      <c r="A18" t="s">
        <v>215</v>
      </c>
      <c r="B18" s="58">
        <f>B2+B5+B8+B11+B14</f>
        <v>2788.0741881583335</v>
      </c>
      <c r="C18" s="58">
        <f t="shared" ref="B18:D20" si="0">C2+C5+C8+C11+C14</f>
        <v>3844.3890747597225</v>
      </c>
      <c r="D18" s="58">
        <f t="shared" si="0"/>
        <v>5572.3079504084826</v>
      </c>
      <c r="F18" s="58">
        <f t="shared" ref="F18:H18" si="1">F2+F5+F8+F11+F14</f>
        <v>2788.0741881583335</v>
      </c>
      <c r="G18" s="58">
        <f t="shared" si="1"/>
        <v>3891.040076294847</v>
      </c>
      <c r="H18" s="58">
        <f t="shared" si="1"/>
        <v>9570.9495340860667</v>
      </c>
    </row>
    <row r="19" spans="1:8" x14ac:dyDescent="0.45">
      <c r="A19" t="s">
        <v>217</v>
      </c>
      <c r="B19" s="58">
        <f t="shared" si="0"/>
        <v>14573.494207579166</v>
      </c>
      <c r="C19" s="58">
        <f t="shared" si="0"/>
        <v>17968.476383713194</v>
      </c>
      <c r="D19" s="58">
        <f t="shared" si="0"/>
        <v>20604.685294811239</v>
      </c>
      <c r="F19" s="58">
        <f t="shared" ref="F19:H19" si="2">F3+F6+F9+F12+F15</f>
        <v>14573.494207579166</v>
      </c>
      <c r="G19" s="58">
        <f t="shared" si="2"/>
        <v>17684.445609105413</v>
      </c>
      <c r="H19" s="58">
        <f t="shared" si="2"/>
        <v>26670.153368089621</v>
      </c>
    </row>
    <row r="20" spans="1:8" x14ac:dyDescent="0.45">
      <c r="A20" t="s">
        <v>216</v>
      </c>
      <c r="B20" s="58">
        <f t="shared" si="0"/>
        <v>28360.118743999999</v>
      </c>
      <c r="C20" s="58">
        <f t="shared" si="0"/>
        <v>35884.096172000005</v>
      </c>
      <c r="D20" s="58">
        <f t="shared" si="0"/>
        <v>39799.938456062999</v>
      </c>
      <c r="F20" s="58">
        <f t="shared" ref="F20:H20" si="3">F4+F7+F10+F13+F16</f>
        <v>28360.118743999999</v>
      </c>
      <c r="G20" s="58">
        <f t="shared" si="3"/>
        <v>35564.250042913474</v>
      </c>
      <c r="H20" s="58">
        <f t="shared" si="3"/>
        <v>46851.678876283171</v>
      </c>
    </row>
    <row r="22" spans="1:8" x14ac:dyDescent="0.45">
      <c r="B22" s="4"/>
      <c r="C22" s="4"/>
      <c r="D22" s="4"/>
      <c r="F22" s="4"/>
      <c r="G22" s="4"/>
      <c r="H22" s="4"/>
    </row>
    <row r="23" spans="1:8" x14ac:dyDescent="0.45">
      <c r="B23" s="9"/>
      <c r="C23" s="9"/>
      <c r="D23" s="9"/>
      <c r="F23" s="58"/>
      <c r="G23" s="58"/>
      <c r="H23" s="58"/>
    </row>
    <row r="24" spans="1:8" x14ac:dyDescent="0.45">
      <c r="B24" s="9"/>
      <c r="C24" s="9"/>
      <c r="D24" s="9"/>
      <c r="F24" s="58"/>
      <c r="G24" s="58"/>
      <c r="H24" s="58"/>
    </row>
    <row r="25" spans="1:8" x14ac:dyDescent="0.45">
      <c r="B25" s="9"/>
      <c r="C25" s="9"/>
      <c r="D25" s="9"/>
      <c r="F25" s="58"/>
      <c r="G25" s="58"/>
      <c r="H25" s="58"/>
    </row>
    <row r="26" spans="1:8" x14ac:dyDescent="0.45">
      <c r="B26" s="9"/>
      <c r="C26" s="9"/>
      <c r="D26" s="9"/>
    </row>
    <row r="27" spans="1:8" x14ac:dyDescent="0.45">
      <c r="B27" s="9"/>
      <c r="C27" s="9"/>
      <c r="D27" s="9"/>
    </row>
    <row r="28" spans="1:8" x14ac:dyDescent="0.45">
      <c r="B28" s="9"/>
      <c r="C28" s="9"/>
      <c r="D28" s="9"/>
      <c r="F28" s="58"/>
      <c r="G28" s="58"/>
      <c r="H28" s="58"/>
    </row>
    <row r="29" spans="1:8" x14ac:dyDescent="0.45">
      <c r="B29" s="9"/>
      <c r="C29" s="9"/>
      <c r="D29" s="9"/>
      <c r="F29" s="58"/>
      <c r="G29" s="58"/>
      <c r="H29" s="58"/>
    </row>
    <row r="30" spans="1:8" x14ac:dyDescent="0.45">
      <c r="B30" s="9"/>
      <c r="C30" s="9"/>
      <c r="D30" s="9"/>
      <c r="F30" s="58"/>
      <c r="G30" s="58"/>
      <c r="H30" s="58"/>
    </row>
    <row r="31" spans="1:8" x14ac:dyDescent="0.45">
      <c r="B31" s="9"/>
      <c r="C31" s="9"/>
      <c r="D31" s="9"/>
    </row>
    <row r="32" spans="1:8" x14ac:dyDescent="0.45">
      <c r="B32" s="4"/>
      <c r="C32" s="4"/>
      <c r="D32" s="4"/>
    </row>
    <row r="33" spans="2:8" x14ac:dyDescent="0.45">
      <c r="B33" s="9"/>
      <c r="C33" s="9"/>
      <c r="D33" s="9"/>
      <c r="F33" s="58"/>
      <c r="G33" s="58"/>
      <c r="H33" s="58"/>
    </row>
    <row r="34" spans="2:8" x14ac:dyDescent="0.45">
      <c r="B34" s="9"/>
      <c r="C34" s="9"/>
      <c r="D34" s="9"/>
      <c r="F34" s="58"/>
      <c r="G34" s="58"/>
      <c r="H34" s="58"/>
    </row>
    <row r="35" spans="2:8" x14ac:dyDescent="0.45">
      <c r="B35" s="9"/>
      <c r="C35" s="9"/>
      <c r="D35" s="9"/>
      <c r="F35" s="58"/>
      <c r="G35" s="58"/>
      <c r="H35" s="58"/>
    </row>
    <row r="36" spans="2:8" x14ac:dyDescent="0.45">
      <c r="B36" s="9"/>
      <c r="C36" s="9"/>
      <c r="D36" s="9"/>
      <c r="F36" s="58"/>
    </row>
    <row r="37" spans="2:8" x14ac:dyDescent="0.45">
      <c r="B37" s="4"/>
      <c r="C37" s="4"/>
      <c r="D37" s="4"/>
    </row>
    <row r="38" spans="2:8" x14ac:dyDescent="0.45">
      <c r="B38" s="9"/>
      <c r="C38" s="9"/>
      <c r="D38" s="9"/>
      <c r="F38" s="58"/>
      <c r="G38" s="58"/>
      <c r="H38" s="58"/>
    </row>
    <row r="39" spans="2:8" x14ac:dyDescent="0.45">
      <c r="B39" s="9"/>
      <c r="C39" s="9"/>
      <c r="D39" s="9"/>
      <c r="F39" s="58"/>
      <c r="G39" s="58"/>
      <c r="H39" s="58"/>
    </row>
    <row r="40" spans="2:8" x14ac:dyDescent="0.45">
      <c r="B40" s="9"/>
      <c r="C40" s="9"/>
      <c r="D40" s="9"/>
      <c r="F40" s="58"/>
      <c r="G40" s="58"/>
      <c r="H40" s="58"/>
    </row>
    <row r="41" spans="2:8" x14ac:dyDescent="0.45">
      <c r="B41" s="9"/>
      <c r="C41" s="9"/>
      <c r="D41" s="9"/>
    </row>
    <row r="42" spans="2:8" x14ac:dyDescent="0.45">
      <c r="B42" s="4"/>
      <c r="C42" s="4"/>
      <c r="D42" s="4"/>
    </row>
    <row r="43" spans="2:8" x14ac:dyDescent="0.45">
      <c r="B43" s="9"/>
      <c r="C43" s="9"/>
      <c r="D43" s="9"/>
      <c r="F43" s="58"/>
      <c r="G43" s="58"/>
      <c r="H43" s="58"/>
    </row>
    <row r="44" spans="2:8" x14ac:dyDescent="0.45">
      <c r="B44" s="9"/>
      <c r="C44" s="9"/>
      <c r="D44" s="9"/>
      <c r="F44" s="58"/>
      <c r="G44" s="58"/>
      <c r="H44" s="58"/>
    </row>
    <row r="45" spans="2:8" x14ac:dyDescent="0.45">
      <c r="B45" s="9"/>
      <c r="C45" s="9"/>
      <c r="D45" s="9"/>
      <c r="F45" s="58"/>
      <c r="G45" s="58"/>
      <c r="H45" s="58"/>
    </row>
  </sheetData>
  <pageMargins left="0.7" right="0.7" top="0.75" bottom="0.75" header="0.3" footer="0.3"/>
  <pageSetup orientation="portrait" r:id="rId1"/>
  <headerFooter>
    <oddFooter>&amp;R_x000D_&amp;1#&amp;"Calibri"&amp;10&amp;K000000 Official Use Only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C4E481-5063-4F88-BA8E-04B02421DB9D}">
  <sheetPr>
    <tabColor rgb="FF00B050"/>
  </sheetPr>
  <dimension ref="A1:I126"/>
  <sheetViews>
    <sheetView zoomScaleNormal="100" workbookViewId="0">
      <selection activeCell="C8" sqref="C8"/>
    </sheetView>
  </sheetViews>
  <sheetFormatPr defaultRowHeight="14.25" x14ac:dyDescent="0.45"/>
  <cols>
    <col min="1" max="1" width="42" customWidth="1"/>
    <col min="2" max="4" width="8.6640625" customWidth="1"/>
    <col min="5" max="5" width="21" customWidth="1"/>
    <col min="6" max="6" width="42" customWidth="1"/>
  </cols>
  <sheetData>
    <row r="1" spans="1:9" x14ac:dyDescent="0.45">
      <c r="A1" s="1" t="s">
        <v>200</v>
      </c>
      <c r="B1" s="8">
        <v>2025</v>
      </c>
      <c r="C1" s="8">
        <v>2030</v>
      </c>
      <c r="D1" s="8">
        <v>2035</v>
      </c>
      <c r="F1" s="1" t="s">
        <v>201</v>
      </c>
      <c r="G1" s="8">
        <v>2025</v>
      </c>
      <c r="H1" s="8">
        <v>2030</v>
      </c>
      <c r="I1" s="8">
        <v>2035</v>
      </c>
    </row>
    <row r="2" spans="1:9" x14ac:dyDescent="0.45">
      <c r="A2" s="45" t="s">
        <v>177</v>
      </c>
      <c r="B2" s="49"/>
      <c r="C2" s="49"/>
      <c r="D2" s="49"/>
      <c r="F2" s="45" t="s">
        <v>177</v>
      </c>
      <c r="G2" s="49"/>
      <c r="H2" s="49"/>
      <c r="I2" s="49"/>
    </row>
    <row r="3" spans="1:9" x14ac:dyDescent="0.45">
      <c r="A3" t="s">
        <v>3</v>
      </c>
      <c r="B3" s="8"/>
      <c r="C3" s="8"/>
      <c r="D3" s="8"/>
      <c r="F3" t="s">
        <v>3</v>
      </c>
      <c r="G3" s="8"/>
      <c r="H3" s="8"/>
      <c r="I3" s="8"/>
    </row>
    <row r="4" spans="1:9" x14ac:dyDescent="0.45">
      <c r="A4" s="44" t="s">
        <v>4</v>
      </c>
      <c r="B4" s="9">
        <f>'GW projections'!D$3*$B83</f>
        <v>80.55</v>
      </c>
      <c r="C4" s="9">
        <f>'GW projections'!E$3*$B83</f>
        <v>80.55</v>
      </c>
      <c r="D4" s="9">
        <f>'GW projections'!F$3*$B83</f>
        <v>80.55</v>
      </c>
      <c r="F4" s="44" t="s">
        <v>4</v>
      </c>
      <c r="G4" s="9">
        <f>'GW projections'!D$14*$B83</f>
        <v>80.55</v>
      </c>
      <c r="H4" s="9">
        <f>'GW projections'!E$14*$B83</f>
        <v>0.32999999999999996</v>
      </c>
      <c r="I4" s="9">
        <f>'GW projections'!F$14*$B83</f>
        <v>0.32999999999999996</v>
      </c>
    </row>
    <row r="5" spans="1:9" x14ac:dyDescent="0.45">
      <c r="A5" s="44" t="s">
        <v>170</v>
      </c>
      <c r="B5" s="9">
        <f>'GW projections'!D$3*$B84</f>
        <v>669.57187499999998</v>
      </c>
      <c r="C5" s="9">
        <f>'GW projections'!E$3*$B84</f>
        <v>669.57187499999998</v>
      </c>
      <c r="D5" s="9">
        <f>'GW projections'!F$3*$B84</f>
        <v>669.57187499999998</v>
      </c>
      <c r="F5" s="44" t="s">
        <v>170</v>
      </c>
      <c r="G5" s="9">
        <f>'GW projections'!D$14*$B84</f>
        <v>669.57187499999998</v>
      </c>
      <c r="H5" s="9">
        <f>'GW projections'!E$14*$B84</f>
        <v>2.743125</v>
      </c>
      <c r="I5" s="9">
        <f>'GW projections'!F$14*$B84</f>
        <v>2.743125</v>
      </c>
    </row>
    <row r="6" spans="1:9" x14ac:dyDescent="0.45">
      <c r="A6" s="44" t="s">
        <v>5</v>
      </c>
      <c r="B6" s="9">
        <f>'GW projections'!D$3*$B85</f>
        <v>1409.625</v>
      </c>
      <c r="C6" s="9">
        <f>'GW projections'!E$3*$B85</f>
        <v>1409.625</v>
      </c>
      <c r="D6" s="9">
        <f>'GW projections'!F$3*$B85</f>
        <v>1409.625</v>
      </c>
      <c r="F6" s="44" t="s">
        <v>5</v>
      </c>
      <c r="G6" s="9">
        <f>'GW projections'!D$14*$B85</f>
        <v>1409.625</v>
      </c>
      <c r="H6" s="9">
        <f>'GW projections'!E$14*$B85</f>
        <v>5.7749999999999995</v>
      </c>
      <c r="I6" s="9">
        <f>'GW projections'!F$14*$B85</f>
        <v>5.7749999999999995</v>
      </c>
    </row>
    <row r="7" spans="1:9" x14ac:dyDescent="0.45">
      <c r="A7" t="s">
        <v>6</v>
      </c>
      <c r="B7" s="9"/>
      <c r="C7" s="9"/>
      <c r="D7" s="9"/>
      <c r="F7" t="s">
        <v>6</v>
      </c>
      <c r="G7" s="9"/>
      <c r="H7" s="9"/>
      <c r="I7" s="9"/>
    </row>
    <row r="8" spans="1:9" x14ac:dyDescent="0.45">
      <c r="A8" s="44" t="s">
        <v>4</v>
      </c>
      <c r="B8" s="9">
        <f>'GW projections'!D$3*$B86</f>
        <v>268.5</v>
      </c>
      <c r="C8" s="9">
        <f>'GW projections'!E$3*$B86</f>
        <v>268.5</v>
      </c>
      <c r="D8" s="9">
        <f>'GW projections'!F$3*$B86</f>
        <v>268.5</v>
      </c>
      <c r="F8" s="44" t="s">
        <v>4</v>
      </c>
      <c r="G8" s="9">
        <f>'GW projections'!D$14*$B86</f>
        <v>268.5</v>
      </c>
      <c r="H8" s="9">
        <f>'GW projections'!E$14*$B86</f>
        <v>1.0999999999999999</v>
      </c>
      <c r="I8" s="9">
        <f>'GW projections'!F$14*$B86</f>
        <v>1.0999999999999999</v>
      </c>
    </row>
    <row r="9" spans="1:9" x14ac:dyDescent="0.45">
      <c r="A9" s="44" t="s">
        <v>170</v>
      </c>
      <c r="B9" s="9">
        <f>'GW projections'!D$3*$B87</f>
        <v>993.45</v>
      </c>
      <c r="C9" s="9">
        <f>'GW projections'!E$3*$B87</f>
        <v>993.45</v>
      </c>
      <c r="D9" s="9">
        <f>'GW projections'!F$3*$B87</f>
        <v>993.45</v>
      </c>
      <c r="F9" s="44" t="s">
        <v>170</v>
      </c>
      <c r="G9" s="9">
        <f>'GW projections'!D$14*$B87</f>
        <v>993.45</v>
      </c>
      <c r="H9" s="9">
        <f>'GW projections'!E$14*$B87</f>
        <v>4.0699999999999994</v>
      </c>
      <c r="I9" s="9">
        <f>'GW projections'!F$14*$B87</f>
        <v>4.0699999999999994</v>
      </c>
    </row>
    <row r="10" spans="1:9" x14ac:dyDescent="0.45">
      <c r="A10" s="44" t="s">
        <v>5</v>
      </c>
      <c r="B10" s="9">
        <f>'GW projections'!D$3*$B88</f>
        <v>1584.15</v>
      </c>
      <c r="C10" s="9">
        <f>'GW projections'!E$3*$B88</f>
        <v>1584.15</v>
      </c>
      <c r="D10" s="9">
        <f>'GW projections'!F$3*$B88</f>
        <v>1584.15</v>
      </c>
      <c r="F10" s="44" t="s">
        <v>5</v>
      </c>
      <c r="G10" s="9">
        <f>'GW projections'!D$14*$B88</f>
        <v>1584.15</v>
      </c>
      <c r="H10" s="9">
        <f>'GW projections'!E$14*$B88</f>
        <v>6.4899999999999993</v>
      </c>
      <c r="I10" s="9">
        <f>'GW projections'!F$14*$B88</f>
        <v>6.4899999999999993</v>
      </c>
    </row>
    <row r="11" spans="1:9" x14ac:dyDescent="0.45">
      <c r="A11" t="s">
        <v>199</v>
      </c>
      <c r="C11" s="9"/>
      <c r="D11" s="9"/>
      <c r="F11" t="s">
        <v>199</v>
      </c>
    </row>
    <row r="12" spans="1:9" x14ac:dyDescent="0.45">
      <c r="A12" s="44" t="s">
        <v>4</v>
      </c>
      <c r="B12" s="9">
        <f>B4+B8</f>
        <v>349.05</v>
      </c>
      <c r="C12" s="9">
        <f t="shared" ref="C12:D12" si="0">C4+C8</f>
        <v>349.05</v>
      </c>
      <c r="D12" s="9">
        <f t="shared" si="0"/>
        <v>349.05</v>
      </c>
      <c r="F12" s="44" t="s">
        <v>4</v>
      </c>
      <c r="G12" s="9">
        <f>G4+G8</f>
        <v>349.05</v>
      </c>
      <c r="H12" s="9">
        <f t="shared" ref="H12:I12" si="1">H4+H8</f>
        <v>1.4299999999999997</v>
      </c>
      <c r="I12" s="9">
        <f t="shared" si="1"/>
        <v>1.4299999999999997</v>
      </c>
    </row>
    <row r="13" spans="1:9" x14ac:dyDescent="0.45">
      <c r="A13" s="44" t="s">
        <v>170</v>
      </c>
      <c r="B13" s="9">
        <f t="shared" ref="B13:D14" si="2">B5+B9</f>
        <v>1663.0218749999999</v>
      </c>
      <c r="C13" s="9">
        <f t="shared" si="2"/>
        <v>1663.0218749999999</v>
      </c>
      <c r="D13" s="9">
        <f t="shared" si="2"/>
        <v>1663.0218749999999</v>
      </c>
      <c r="F13" s="44" t="s">
        <v>170</v>
      </c>
      <c r="G13" s="9">
        <f t="shared" ref="G13:I13" si="3">G5+G9</f>
        <v>1663.0218749999999</v>
      </c>
      <c r="H13" s="9">
        <f t="shared" si="3"/>
        <v>6.8131249999999994</v>
      </c>
      <c r="I13" s="9">
        <f t="shared" si="3"/>
        <v>6.8131249999999994</v>
      </c>
    </row>
    <row r="14" spans="1:9" x14ac:dyDescent="0.45">
      <c r="A14" s="44" t="s">
        <v>5</v>
      </c>
      <c r="B14" s="9">
        <f t="shared" si="2"/>
        <v>2993.7750000000001</v>
      </c>
      <c r="C14" s="9">
        <f t="shared" si="2"/>
        <v>2993.7750000000001</v>
      </c>
      <c r="D14" s="9">
        <f t="shared" si="2"/>
        <v>2993.7750000000001</v>
      </c>
      <c r="F14" s="44" t="s">
        <v>5</v>
      </c>
      <c r="G14" s="9">
        <f t="shared" ref="G14:I14" si="4">G6+G10</f>
        <v>2993.7750000000001</v>
      </c>
      <c r="H14" s="9">
        <f t="shared" si="4"/>
        <v>12.264999999999999</v>
      </c>
      <c r="I14" s="9">
        <f t="shared" si="4"/>
        <v>12.264999999999999</v>
      </c>
    </row>
    <row r="15" spans="1:9" x14ac:dyDescent="0.45">
      <c r="A15" s="45" t="s">
        <v>2</v>
      </c>
      <c r="B15" s="49"/>
      <c r="C15" s="49"/>
      <c r="D15" s="49"/>
      <c r="F15" s="45" t="s">
        <v>186</v>
      </c>
      <c r="G15" s="49"/>
      <c r="H15" s="49"/>
      <c r="I15" s="49"/>
    </row>
    <row r="16" spans="1:9" x14ac:dyDescent="0.45">
      <c r="A16" t="s">
        <v>3</v>
      </c>
      <c r="B16" s="8"/>
      <c r="C16" s="8"/>
      <c r="D16" s="8"/>
      <c r="F16" t="s">
        <v>3</v>
      </c>
      <c r="G16" s="8"/>
      <c r="H16" s="8"/>
      <c r="I16" s="8"/>
    </row>
    <row r="17" spans="1:9" x14ac:dyDescent="0.45">
      <c r="A17" s="44" t="s">
        <v>4</v>
      </c>
      <c r="B17" s="9">
        <f>'GW projections'!D$4*$B90</f>
        <v>404.34</v>
      </c>
      <c r="C17" s="9">
        <f>'GW projections'!E$4*$B90</f>
        <v>404.34</v>
      </c>
      <c r="D17" s="9">
        <f>'GW projections'!F$4*$B90</f>
        <v>267.38708106000001</v>
      </c>
      <c r="F17" s="44" t="s">
        <v>4</v>
      </c>
      <c r="G17" s="9">
        <f>('GW projections'!D$15+'GW projections'!D$16)*$B90</f>
        <v>404.34</v>
      </c>
      <c r="H17" s="9">
        <f>('GW projections'!E$15+'GW projections'!E$16)*$B90</f>
        <v>411.02581130999999</v>
      </c>
      <c r="I17" s="9">
        <f>('GW projections'!F$15+'GW projections'!F$16)*$B90</f>
        <v>138.96574043999999</v>
      </c>
    </row>
    <row r="18" spans="1:9" x14ac:dyDescent="0.45">
      <c r="A18" s="44" t="s">
        <v>170</v>
      </c>
      <c r="B18" s="9">
        <f>'GW projections'!D$4*$B91</f>
        <v>876.06999999999994</v>
      </c>
      <c r="C18" s="9">
        <f>'GW projections'!E$4*$B91</f>
        <v>876.06999999999994</v>
      </c>
      <c r="D18" s="9">
        <f>'GW projections'!F$4*$B91</f>
        <v>579.33867563000001</v>
      </c>
      <c r="F18" s="44" t="s">
        <v>170</v>
      </c>
      <c r="G18" s="9">
        <f>('GW projections'!D$15+'GW projections'!D$16)*$B91</f>
        <v>876.06999999999994</v>
      </c>
      <c r="H18" s="9">
        <f>('GW projections'!E$15+'GW projections'!E$16)*$B91</f>
        <v>890.55592450500001</v>
      </c>
      <c r="I18" s="9">
        <f>('GW projections'!F$15+'GW projections'!F$16)*$B91</f>
        <v>301.09243762</v>
      </c>
    </row>
    <row r="19" spans="1:9" x14ac:dyDescent="0.45">
      <c r="A19" s="44" t="s">
        <v>5</v>
      </c>
      <c r="B19" s="9">
        <f>'GW projections'!D$4*$B92</f>
        <v>2190.1750000000002</v>
      </c>
      <c r="C19" s="9">
        <f>'GW projections'!E$4*$B92</f>
        <v>2190.1750000000002</v>
      </c>
      <c r="D19" s="9">
        <f>'GW projections'!F$4*$B92</f>
        <v>1448.3466890750001</v>
      </c>
      <c r="F19" s="44" t="s">
        <v>5</v>
      </c>
      <c r="G19" s="9">
        <f>('GW projections'!D$15+'GW projections'!D$16)*$B92</f>
        <v>2190.1750000000002</v>
      </c>
      <c r="H19" s="9">
        <f>('GW projections'!E$15+'GW projections'!E$16)*$B92</f>
        <v>2226.3898112624997</v>
      </c>
      <c r="I19" s="9">
        <f>('GW projections'!F$15+'GW projections'!F$16)*$B92</f>
        <v>752.73109405000002</v>
      </c>
    </row>
    <row r="20" spans="1:9" x14ac:dyDescent="0.45">
      <c r="A20" t="s">
        <v>6</v>
      </c>
      <c r="B20" s="9"/>
      <c r="C20" s="9"/>
      <c r="D20" s="9"/>
      <c r="F20" t="s">
        <v>6</v>
      </c>
      <c r="G20" s="9"/>
      <c r="H20" s="9"/>
      <c r="I20" s="9"/>
    </row>
    <row r="21" spans="1:9" x14ac:dyDescent="0.45">
      <c r="A21" s="44" t="s">
        <v>4</v>
      </c>
      <c r="B21" s="9">
        <f>'GW projections'!D$4*$B93</f>
        <v>134.78</v>
      </c>
      <c r="C21" s="9">
        <f>'GW projections'!E$4*$B93</f>
        <v>134.78</v>
      </c>
      <c r="D21" s="9">
        <f>'GW projections'!F$4*$B93</f>
        <v>89.129027019999995</v>
      </c>
      <c r="F21" s="44" t="s">
        <v>4</v>
      </c>
      <c r="G21" s="9">
        <f>('GW projections'!D$15+'GW projections'!D$16)*$B93+'GW projections'!D$15*$B97</f>
        <v>134.78</v>
      </c>
      <c r="H21" s="9">
        <f>('GW projections'!E$15+'GW projections'!E$16)*$B93+'GW projections'!E$15*$B97</f>
        <v>164.18669852609756</v>
      </c>
      <c r="I21" s="9">
        <f>('GW projections'!F$15+'GW projections'!F$16)*$B93+'GW projections'!F$15*$B97</f>
        <v>489.01943518731701</v>
      </c>
    </row>
    <row r="22" spans="1:9" x14ac:dyDescent="0.45">
      <c r="A22" s="44" t="s">
        <v>170</v>
      </c>
      <c r="B22" s="9">
        <f>'GW projections'!D$4*$B94</f>
        <v>5559.6750000000002</v>
      </c>
      <c r="C22" s="9">
        <f>'GW projections'!E$4*$B94</f>
        <v>5559.6750000000002</v>
      </c>
      <c r="D22" s="9">
        <f>'GW projections'!F$4*$B94</f>
        <v>3676.5723645749999</v>
      </c>
      <c r="F22" s="44" t="s">
        <v>170</v>
      </c>
      <c r="G22" s="9">
        <f>('GW projections'!D$15+'GW projections'!D$16)*$B94+'GW projections'!D$15*$B98</f>
        <v>5559.6750000000002</v>
      </c>
      <c r="H22" s="9">
        <f>('GW projections'!E$15+'GW projections'!E$16)*$B94+'GW projections'!E$15*$B98</f>
        <v>5689.654238171036</v>
      </c>
      <c r="I22" s="9">
        <f>('GW projections'!F$15+'GW projections'!F$16)*$B94+'GW projections'!F$15*$B98</f>
        <v>2530.5554614402436</v>
      </c>
    </row>
    <row r="23" spans="1:9" x14ac:dyDescent="0.45">
      <c r="A23" s="44" t="s">
        <v>5</v>
      </c>
      <c r="B23" s="9">
        <f>'GW projections'!D$4*$B95</f>
        <v>10378.06</v>
      </c>
      <c r="C23" s="9">
        <f>'GW projections'!E$4*$B95</f>
        <v>10378.06</v>
      </c>
      <c r="D23" s="9">
        <f>'GW projections'!F$4*$B95</f>
        <v>6862.9350805399999</v>
      </c>
      <c r="F23" s="44" t="s">
        <v>5</v>
      </c>
      <c r="G23" s="9">
        <f>('GW projections'!D$15+'GW projections'!D$16)*$B95+'GW projections'!D$15*$B99</f>
        <v>10378.06</v>
      </c>
      <c r="H23" s="9">
        <f>('GW projections'!E$15+'GW projections'!E$16)*$B95+'GW projections'!E$15*$B99</f>
        <v>10598.583060850975</v>
      </c>
      <c r="I23" s="9">
        <f>('GW projections'!F$15+'GW projections'!F$16)*$B95+'GW projections'!F$15*$B99</f>
        <v>4363.6428770331704</v>
      </c>
    </row>
    <row r="24" spans="1:9" x14ac:dyDescent="0.45">
      <c r="A24" t="s">
        <v>199</v>
      </c>
      <c r="C24" s="9"/>
      <c r="D24" s="9"/>
      <c r="F24" t="s">
        <v>199</v>
      </c>
    </row>
    <row r="25" spans="1:9" x14ac:dyDescent="0.45">
      <c r="A25" s="44" t="s">
        <v>4</v>
      </c>
      <c r="B25" s="9">
        <f>B17+B21</f>
        <v>539.12</v>
      </c>
      <c r="C25" s="9">
        <f t="shared" ref="C25:D25" si="5">C17+C21</f>
        <v>539.12</v>
      </c>
      <c r="D25" s="9">
        <f t="shared" si="5"/>
        <v>356.51610807999998</v>
      </c>
      <c r="F25" s="44" t="s">
        <v>4</v>
      </c>
      <c r="G25" s="9">
        <f>G17+G21</f>
        <v>539.12</v>
      </c>
      <c r="H25" s="9">
        <f t="shared" ref="H25:I25" si="6">H17+H21</f>
        <v>575.21250983609752</v>
      </c>
      <c r="I25" s="9">
        <f t="shared" si="6"/>
        <v>627.98517562731695</v>
      </c>
    </row>
    <row r="26" spans="1:9" x14ac:dyDescent="0.45">
      <c r="A26" s="44" t="s">
        <v>170</v>
      </c>
      <c r="B26" s="9">
        <f t="shared" ref="B26:D26" si="7">B18+B22</f>
        <v>6435.7449999999999</v>
      </c>
      <c r="C26" s="9">
        <f t="shared" si="7"/>
        <v>6435.7449999999999</v>
      </c>
      <c r="D26" s="9">
        <f t="shared" si="7"/>
        <v>4255.9110402050001</v>
      </c>
      <c r="F26" s="44" t="s">
        <v>170</v>
      </c>
      <c r="G26" s="9">
        <f t="shared" ref="G26:I26" si="8">G18+G22</f>
        <v>6435.7449999999999</v>
      </c>
      <c r="H26" s="9">
        <f t="shared" si="8"/>
        <v>6580.2101626760359</v>
      </c>
      <c r="I26" s="9">
        <f t="shared" si="8"/>
        <v>2831.6478990602436</v>
      </c>
    </row>
    <row r="27" spans="1:9" x14ac:dyDescent="0.45">
      <c r="A27" s="44" t="s">
        <v>5</v>
      </c>
      <c r="B27" s="9">
        <f t="shared" ref="B27:D27" si="9">B19+B23</f>
        <v>12568.235000000001</v>
      </c>
      <c r="C27" s="9">
        <f t="shared" si="9"/>
        <v>12568.235000000001</v>
      </c>
      <c r="D27" s="9">
        <f t="shared" si="9"/>
        <v>8311.2817696149996</v>
      </c>
      <c r="F27" s="44" t="s">
        <v>5</v>
      </c>
      <c r="G27" s="9">
        <f t="shared" ref="G27:I27" si="10">G19+G23</f>
        <v>12568.235000000001</v>
      </c>
      <c r="H27" s="9">
        <f t="shared" si="10"/>
        <v>12824.972872113474</v>
      </c>
      <c r="I27" s="9">
        <f t="shared" si="10"/>
        <v>5116.3739710831705</v>
      </c>
    </row>
    <row r="28" spans="1:9" x14ac:dyDescent="0.45">
      <c r="A28" s="45" t="s">
        <v>7</v>
      </c>
      <c r="B28" s="50"/>
      <c r="C28" s="50"/>
      <c r="D28" s="50"/>
      <c r="E28" s="4"/>
      <c r="F28" s="45" t="s">
        <v>7</v>
      </c>
      <c r="G28" s="50"/>
      <c r="H28" s="50"/>
      <c r="I28" s="50"/>
    </row>
    <row r="29" spans="1:9" x14ac:dyDescent="0.45">
      <c r="A29" t="s">
        <v>9</v>
      </c>
      <c r="F29" t="s">
        <v>9</v>
      </c>
    </row>
    <row r="30" spans="1:9" x14ac:dyDescent="0.45">
      <c r="A30" s="44" t="s">
        <v>4</v>
      </c>
      <c r="B30" s="9">
        <f>'GW projections'!D$9*$B101</f>
        <v>349.98495000000003</v>
      </c>
      <c r="C30" s="9">
        <f>'GW projections'!E$9*$B101</f>
        <v>629.98410999999999</v>
      </c>
      <c r="D30" s="9">
        <f>'GW projections'!F$9*$B101</f>
        <v>1690.9199999999998</v>
      </c>
      <c r="F30" s="44" t="s">
        <v>4</v>
      </c>
      <c r="G30" s="9">
        <f>'GW projections'!D$21*$B101</f>
        <v>349.98495000000003</v>
      </c>
      <c r="H30" s="9">
        <f>'GW projections'!E$21*$B101</f>
        <v>693.01607899999999</v>
      </c>
      <c r="I30" s="9">
        <f>'GW projections'!F$21*$B101</f>
        <v>4424.9518334000004</v>
      </c>
    </row>
    <row r="31" spans="1:9" x14ac:dyDescent="0.45">
      <c r="A31" s="44" t="s">
        <v>170</v>
      </c>
      <c r="B31" s="9">
        <f>'GW projections'!D$9*$B102</f>
        <v>799.96559999999999</v>
      </c>
      <c r="C31" s="9">
        <f>'GW projections'!E$9*$B102</f>
        <v>1439.9636799999998</v>
      </c>
      <c r="D31" s="9">
        <f>'GW projections'!F$9*$B102</f>
        <v>3864.96</v>
      </c>
      <c r="F31" s="44" t="s">
        <v>170</v>
      </c>
      <c r="G31" s="9">
        <f>'GW projections'!D$21*$B102</f>
        <v>799.96559999999999</v>
      </c>
      <c r="H31" s="9">
        <f>'GW projections'!E$21*$B102</f>
        <v>1584.036752</v>
      </c>
      <c r="I31" s="9">
        <f>'GW projections'!F$21*$B102</f>
        <v>10114.175619199999</v>
      </c>
    </row>
    <row r="32" spans="1:9" x14ac:dyDescent="0.45">
      <c r="A32" s="44" t="s">
        <v>5</v>
      </c>
      <c r="B32" s="9">
        <f>'GW projections'!D$9*$B103</f>
        <v>1249.94625</v>
      </c>
      <c r="C32" s="9">
        <f>'GW projections'!E$9*$B103</f>
        <v>2249.9432499999998</v>
      </c>
      <c r="D32" s="9">
        <f>'GW projections'!F$9*$B103</f>
        <v>6039</v>
      </c>
      <c r="F32" s="44" t="s">
        <v>5</v>
      </c>
      <c r="G32" s="9">
        <f>'GW projections'!D$21*$B103</f>
        <v>1249.94625</v>
      </c>
      <c r="H32" s="9">
        <f>'GW projections'!E$21*$B103</f>
        <v>2475.057425</v>
      </c>
      <c r="I32" s="9">
        <f>'GW projections'!F$21*$B103</f>
        <v>15803.399405</v>
      </c>
    </row>
    <row r="33" spans="1:9" x14ac:dyDescent="0.45">
      <c r="A33" t="s">
        <v>10</v>
      </c>
      <c r="B33" s="8"/>
      <c r="C33" s="8"/>
      <c r="D33" s="8"/>
      <c r="F33" t="s">
        <v>10</v>
      </c>
      <c r="G33" s="8"/>
      <c r="H33" s="8"/>
      <c r="I33" s="8"/>
    </row>
    <row r="34" spans="1:9" x14ac:dyDescent="0.45">
      <c r="A34" s="44" t="s">
        <v>4</v>
      </c>
      <c r="B34" s="9">
        <f>'GW projections'!D$9*$B104</f>
        <v>299.9871</v>
      </c>
      <c r="C34" s="9">
        <f>'GW projections'!E$9*$B104</f>
        <v>539.98637999999994</v>
      </c>
      <c r="D34" s="9">
        <f>'GW projections'!F$9*$B104</f>
        <v>1449.36</v>
      </c>
      <c r="F34" s="44" t="s">
        <v>4</v>
      </c>
      <c r="G34" s="9">
        <f>'GW projections'!D$21*$B104</f>
        <v>299.9871</v>
      </c>
      <c r="H34" s="9">
        <f>'GW projections'!E$21*$B104</f>
        <v>594.01378199999999</v>
      </c>
      <c r="I34" s="9">
        <f>'GW projections'!F$21*$B104</f>
        <v>3792.8158572000002</v>
      </c>
    </row>
    <row r="35" spans="1:9" x14ac:dyDescent="0.45">
      <c r="A35" s="44" t="s">
        <v>170</v>
      </c>
      <c r="B35" s="9">
        <f>'GW projections'!D$9*$B105</f>
        <v>499.9785</v>
      </c>
      <c r="C35" s="9">
        <f>'GW projections'!E$9*$B105</f>
        <v>899.9772999999999</v>
      </c>
      <c r="D35" s="9">
        <f>'GW projections'!F$9*$B105</f>
        <v>2415.6</v>
      </c>
      <c r="F35" s="44" t="s">
        <v>170</v>
      </c>
      <c r="G35" s="9">
        <f>'GW projections'!D$21*$B105</f>
        <v>499.9785</v>
      </c>
      <c r="H35" s="9">
        <f>'GW projections'!E$21*$B105</f>
        <v>990.0229700000001</v>
      </c>
      <c r="I35" s="9">
        <f>'GW projections'!F$21*$B105</f>
        <v>6321.359762</v>
      </c>
    </row>
    <row r="36" spans="1:9" x14ac:dyDescent="0.45">
      <c r="A36" s="44" t="s">
        <v>5</v>
      </c>
      <c r="B36" s="9">
        <f>'GW projections'!D$9*$B106</f>
        <v>699.96990000000005</v>
      </c>
      <c r="C36" s="9">
        <f>'GW projections'!E$9*$B106</f>
        <v>1259.96822</v>
      </c>
      <c r="D36" s="9">
        <f>'GW projections'!F$9*$B106</f>
        <v>3381.8399999999997</v>
      </c>
      <c r="F36" s="44" t="s">
        <v>5</v>
      </c>
      <c r="G36" s="9">
        <f>'GW projections'!D$21*$B106</f>
        <v>699.96990000000005</v>
      </c>
      <c r="H36" s="9">
        <f>'GW projections'!E$21*$B106</f>
        <v>1386.032158</v>
      </c>
      <c r="I36" s="9">
        <f>'GW projections'!F$21*$B106</f>
        <v>8849.9036668000008</v>
      </c>
    </row>
    <row r="37" spans="1:9" x14ac:dyDescent="0.45">
      <c r="A37" t="s">
        <v>198</v>
      </c>
      <c r="B37" s="9"/>
      <c r="C37" s="9"/>
      <c r="D37" s="9"/>
      <c r="F37" t="s">
        <v>198</v>
      </c>
      <c r="G37" s="9"/>
      <c r="H37" s="9"/>
      <c r="I37" s="9"/>
    </row>
    <row r="38" spans="1:9" x14ac:dyDescent="0.45">
      <c r="A38" s="44" t="s">
        <v>4</v>
      </c>
      <c r="B38" s="9">
        <f>'GW projections'!D$9*$B107</f>
        <v>349.98495000000003</v>
      </c>
      <c r="C38" s="9">
        <f>'GW projections'!E$9*$B107</f>
        <v>629.98410999999999</v>
      </c>
      <c r="D38" s="9">
        <f>'GW projections'!F$9*$B107</f>
        <v>1690.9199999999998</v>
      </c>
      <c r="F38" s="44" t="s">
        <v>4</v>
      </c>
      <c r="G38" s="9">
        <f>'GW projections'!D$21*$B107</f>
        <v>349.98495000000003</v>
      </c>
      <c r="H38" s="9">
        <f>'GW projections'!E$21*$B107</f>
        <v>693.01607899999999</v>
      </c>
      <c r="I38" s="9">
        <f>'GW projections'!F$21*$B107</f>
        <v>4424.9518334000004</v>
      </c>
    </row>
    <row r="39" spans="1:9" x14ac:dyDescent="0.45">
      <c r="A39" s="44" t="s">
        <v>170</v>
      </c>
      <c r="B39" s="9">
        <f>'GW projections'!D$9*$B108</f>
        <v>837.46398750000003</v>
      </c>
      <c r="C39" s="9">
        <f>'GW projections'!E$9*$B108</f>
        <v>1507.4619774999999</v>
      </c>
      <c r="D39" s="9">
        <f>'GW projections'!F$9*$B108</f>
        <v>4046.1299999999997</v>
      </c>
      <c r="F39" s="44" t="s">
        <v>170</v>
      </c>
      <c r="G39" s="9">
        <f>'GW projections'!D$21*$B108</f>
        <v>837.46398750000003</v>
      </c>
      <c r="H39" s="9">
        <f>'GW projections'!E$21*$B108</f>
        <v>1658.2884747500002</v>
      </c>
      <c r="I39" s="9">
        <f>'GW projections'!F$21*$B108</f>
        <v>10588.277601350001</v>
      </c>
    </row>
    <row r="40" spans="1:9" x14ac:dyDescent="0.45">
      <c r="A40" s="44" t="s">
        <v>5</v>
      </c>
      <c r="B40" s="9">
        <f>'GW projections'!D$9*$B109</f>
        <v>1249.94625</v>
      </c>
      <c r="C40" s="9">
        <f>'GW projections'!E$9*$B109</f>
        <v>2249.9432499999998</v>
      </c>
      <c r="D40" s="9">
        <f>'GW projections'!F$9*$B109</f>
        <v>6039</v>
      </c>
      <c r="F40" s="44" t="s">
        <v>5</v>
      </c>
      <c r="G40" s="9">
        <f>'GW projections'!D$21*$B109</f>
        <v>1249.94625</v>
      </c>
      <c r="H40" s="9">
        <f>'GW projections'!E$21*$B109</f>
        <v>2475.057425</v>
      </c>
      <c r="I40" s="9">
        <f>'GW projections'!F$21*$B109</f>
        <v>15803.399405</v>
      </c>
    </row>
    <row r="41" spans="1:9" x14ac:dyDescent="0.45">
      <c r="A41" t="s">
        <v>199</v>
      </c>
      <c r="C41" s="9"/>
      <c r="D41" s="9"/>
      <c r="F41" t="s">
        <v>199</v>
      </c>
    </row>
    <row r="42" spans="1:9" x14ac:dyDescent="0.45">
      <c r="A42" s="44" t="s">
        <v>4</v>
      </c>
      <c r="B42" s="9">
        <f>B34*50%+B38</f>
        <v>499.97850000000005</v>
      </c>
      <c r="C42" s="9">
        <f t="shared" ref="C42:D42" si="11">C34*50%+C38</f>
        <v>899.97730000000001</v>
      </c>
      <c r="D42" s="9">
        <f t="shared" si="11"/>
        <v>2415.6</v>
      </c>
      <c r="F42" s="44" t="s">
        <v>4</v>
      </c>
      <c r="G42" s="9">
        <f>G34*50%+G38</f>
        <v>499.97850000000005</v>
      </c>
      <c r="H42" s="9">
        <f t="shared" ref="H42:I42" si="12">H34*50%+H38</f>
        <v>990.02296999999999</v>
      </c>
      <c r="I42" s="9">
        <f t="shared" si="12"/>
        <v>6321.359762</v>
      </c>
    </row>
    <row r="43" spans="1:9" x14ac:dyDescent="0.45">
      <c r="A43" s="44" t="s">
        <v>170</v>
      </c>
      <c r="B43" s="9">
        <f t="shared" ref="B43:D44" si="13">B35*50%+B39</f>
        <v>1087.4532375000001</v>
      </c>
      <c r="C43" s="9">
        <f t="shared" si="13"/>
        <v>1957.4506274999999</v>
      </c>
      <c r="D43" s="9">
        <f t="shared" si="13"/>
        <v>5253.9299999999994</v>
      </c>
      <c r="F43" s="44" t="s">
        <v>170</v>
      </c>
      <c r="G43" s="9">
        <f t="shared" ref="G43:I44" si="14">G35*50%+G39</f>
        <v>1087.4532375000001</v>
      </c>
      <c r="H43" s="9">
        <f t="shared" si="14"/>
        <v>2153.2999597500002</v>
      </c>
      <c r="I43" s="9">
        <f t="shared" si="14"/>
        <v>13748.957482350001</v>
      </c>
    </row>
    <row r="44" spans="1:9" x14ac:dyDescent="0.45">
      <c r="A44" s="44" t="s">
        <v>5</v>
      </c>
      <c r="B44" s="9">
        <f t="shared" si="13"/>
        <v>1599.9312</v>
      </c>
      <c r="C44" s="9">
        <f t="shared" si="13"/>
        <v>2879.9273599999997</v>
      </c>
      <c r="D44" s="9">
        <f t="shared" si="13"/>
        <v>7729.92</v>
      </c>
      <c r="F44" s="44" t="s">
        <v>5</v>
      </c>
      <c r="G44" s="9">
        <f t="shared" si="14"/>
        <v>1599.9312</v>
      </c>
      <c r="H44" s="9">
        <f t="shared" si="14"/>
        <v>3168.073504</v>
      </c>
      <c r="I44" s="9">
        <f t="shared" si="14"/>
        <v>20228.351238399999</v>
      </c>
    </row>
    <row r="45" spans="1:9" x14ac:dyDescent="0.45">
      <c r="A45" s="45" t="s">
        <v>8</v>
      </c>
      <c r="B45" s="50"/>
      <c r="C45" s="50"/>
      <c r="D45" s="50"/>
      <c r="E45" s="4"/>
      <c r="F45" s="45" t="s">
        <v>8</v>
      </c>
      <c r="G45" s="50"/>
      <c r="H45" s="50"/>
      <c r="I45" s="50"/>
    </row>
    <row r="46" spans="1:9" x14ac:dyDescent="0.45">
      <c r="A46" s="51" t="s">
        <v>9</v>
      </c>
      <c r="F46" s="51" t="s">
        <v>9</v>
      </c>
    </row>
    <row r="47" spans="1:9" x14ac:dyDescent="0.45">
      <c r="A47" s="44" t="s">
        <v>4</v>
      </c>
      <c r="B47" s="9">
        <f>'GW projections'!D$7*$B114</f>
        <v>1024.20948</v>
      </c>
      <c r="C47" s="9">
        <f>'GW projections'!E$7*$B114</f>
        <v>2004.2065400000001</v>
      </c>
      <c r="D47" s="9">
        <f>'GW projections'!F$7*$B114</f>
        <v>2375.56013016</v>
      </c>
      <c r="F47" s="44" t="s">
        <v>4</v>
      </c>
      <c r="G47" s="9">
        <f>'GW projections'!D$19*$B114</f>
        <v>1024.20948</v>
      </c>
      <c r="H47" s="9">
        <f>'GW projections'!E$19*$B114</f>
        <v>2186.2740060000001</v>
      </c>
      <c r="I47" s="9">
        <f>'GW projections'!F$19*$B114</f>
        <v>2186.2740060000001</v>
      </c>
    </row>
    <row r="48" spans="1:9" x14ac:dyDescent="0.45">
      <c r="A48" s="44" t="s">
        <v>170</v>
      </c>
      <c r="B48" s="9">
        <f>'GW projections'!D$7*$B115</f>
        <v>3959.0573589999995</v>
      </c>
      <c r="C48" s="9">
        <f>'GW projections'!E$7*$B115</f>
        <v>7747.2126611666663</v>
      </c>
      <c r="D48" s="9">
        <f>'GW projections'!F$7*$B115</f>
        <v>9182.6711221779988</v>
      </c>
      <c r="F48" s="44" t="s">
        <v>170</v>
      </c>
      <c r="G48" s="9">
        <f>'GW projections'!D$19*$B115</f>
        <v>3959.0573589999995</v>
      </c>
      <c r="H48" s="9">
        <f>'GW projections'!E$19*$B115</f>
        <v>8450.9901160499994</v>
      </c>
      <c r="I48" s="9">
        <f>'GW projections'!F$19*$B115</f>
        <v>8450.9901160499994</v>
      </c>
    </row>
    <row r="49" spans="1:9" x14ac:dyDescent="0.45">
      <c r="A49" s="44" t="s">
        <v>5</v>
      </c>
      <c r="B49" s="9">
        <f>'GW projections'!D$7*$B116</f>
        <v>7498.6765499999992</v>
      </c>
      <c r="C49" s="9">
        <f>'GW projections'!E$7*$B116</f>
        <v>14673.655025</v>
      </c>
      <c r="D49" s="9">
        <f>'GW projections'!F$7*$B116</f>
        <v>17392.493810100001</v>
      </c>
      <c r="F49" s="44" t="s">
        <v>5</v>
      </c>
      <c r="G49" s="9">
        <f>'GW projections'!D$19*$B116</f>
        <v>7498.6765499999992</v>
      </c>
      <c r="H49" s="9">
        <f>'GW projections'!E$19*$B116</f>
        <v>16006.648972499999</v>
      </c>
      <c r="I49" s="9">
        <f>'GW projections'!F$19*$B116</f>
        <v>16006.648972499999</v>
      </c>
    </row>
    <row r="50" spans="1:9" x14ac:dyDescent="0.45">
      <c r="A50" s="51" t="s">
        <v>10</v>
      </c>
      <c r="B50" s="9"/>
      <c r="C50" s="9"/>
      <c r="D50" s="9"/>
      <c r="F50" s="51" t="s">
        <v>10</v>
      </c>
      <c r="G50" s="9"/>
      <c r="H50" s="9"/>
      <c r="I50" s="9"/>
    </row>
    <row r="51" spans="1:9" x14ac:dyDescent="0.45">
      <c r="A51" s="44" t="s">
        <v>4</v>
      </c>
      <c r="B51" s="9">
        <f>'GW projections'!D$7*$B117</f>
        <v>457.33798308333326</v>
      </c>
      <c r="C51" s="9">
        <f>'GW projections'!E$7*$B117</f>
        <v>894.93389251388885</v>
      </c>
      <c r="D51" s="9">
        <f>'GW projections'!F$7*$B117</f>
        <v>1060.7535858978333</v>
      </c>
      <c r="F51" s="44" t="s">
        <v>4</v>
      </c>
      <c r="G51" s="9">
        <f>'GW projections'!D$19*$B117</f>
        <v>457.33798308333326</v>
      </c>
      <c r="H51" s="9">
        <f>'GW projections'!E$19*$B117</f>
        <v>976.23207351249994</v>
      </c>
      <c r="I51" s="9">
        <f>'GW projections'!F$19*$B117</f>
        <v>976.23207351249994</v>
      </c>
    </row>
    <row r="52" spans="1:9" x14ac:dyDescent="0.45">
      <c r="A52" s="44" t="s">
        <v>170</v>
      </c>
      <c r="B52" s="9">
        <f>'GW projections'!D$7*$B118</f>
        <v>1435.7730215416666</v>
      </c>
      <c r="C52" s="9">
        <f>'GW projections'!E$7*$B118</f>
        <v>2809.5675112569447</v>
      </c>
      <c r="D52" s="9">
        <f>'GW projections'!F$7*$B118</f>
        <v>3330.1440892089167</v>
      </c>
      <c r="F52" s="44" t="s">
        <v>170</v>
      </c>
      <c r="G52" s="9">
        <f>'GW projections'!D$19*$B118</f>
        <v>1435.7730215416666</v>
      </c>
      <c r="H52" s="9">
        <f>'GW projections'!E$19*$B118</f>
        <v>3064.7961152562502</v>
      </c>
      <c r="I52" s="9">
        <f>'GW projections'!F$19*$B118</f>
        <v>3064.7961152562502</v>
      </c>
    </row>
    <row r="53" spans="1:9" x14ac:dyDescent="0.45">
      <c r="A53" s="44" t="s">
        <v>5</v>
      </c>
      <c r="B53" s="9">
        <f>'GW projections'!D$7*$B119</f>
        <v>4096.8379199999999</v>
      </c>
      <c r="C53" s="9">
        <f>'GW projections'!E$7*$B119</f>
        <v>8016.8261600000005</v>
      </c>
      <c r="D53" s="9">
        <f>'GW projections'!F$7*$B119</f>
        <v>9502.2405206399999</v>
      </c>
      <c r="F53" s="44" t="s">
        <v>5</v>
      </c>
      <c r="G53" s="9">
        <f>'GW projections'!D$19*$B119</f>
        <v>4096.8379199999999</v>
      </c>
      <c r="H53" s="9">
        <f>'GW projections'!E$19*$B119</f>
        <v>8745.0960240000004</v>
      </c>
      <c r="I53" s="9">
        <f>'GW projections'!F$19*$B119</f>
        <v>8745.0960240000004</v>
      </c>
    </row>
    <row r="54" spans="1:9" x14ac:dyDescent="0.45">
      <c r="A54" t="s">
        <v>198</v>
      </c>
      <c r="B54" s="9"/>
      <c r="C54" s="9"/>
      <c r="D54" s="9"/>
      <c r="F54" t="s">
        <v>198</v>
      </c>
      <c r="G54" s="9"/>
      <c r="H54" s="9"/>
      <c r="I54" s="9"/>
    </row>
    <row r="55" spans="1:9" x14ac:dyDescent="0.45">
      <c r="A55" s="44" t="s">
        <v>4</v>
      </c>
      <c r="B55" s="9">
        <f>'GW projections'!D$7*$B111</f>
        <v>365.78909999999996</v>
      </c>
      <c r="C55" s="9">
        <f>'GW projections'!E$7*$B111</f>
        <v>715.78805</v>
      </c>
      <c r="D55" s="9">
        <f>'GW projections'!F$7*$B111</f>
        <v>848.41433219999999</v>
      </c>
      <c r="F55" s="44" t="s">
        <v>4</v>
      </c>
      <c r="G55" s="9">
        <f>'GW projections'!D$19*$B111</f>
        <v>365.78909999999996</v>
      </c>
      <c r="H55" s="9">
        <f>'GW projections'!E$19*$B111</f>
        <v>780.81214499999999</v>
      </c>
      <c r="I55" s="9">
        <f>'GW projections'!F$19*$B111</f>
        <v>780.81214499999999</v>
      </c>
    </row>
    <row r="56" spans="1:9" x14ac:dyDescent="0.45">
      <c r="A56" s="44" t="s">
        <v>170</v>
      </c>
      <c r="B56" s="9">
        <f>'GW projections'!D$7*$B112</f>
        <v>1633.85798</v>
      </c>
      <c r="C56" s="9">
        <f>'GW projections'!E$7*$B112</f>
        <v>3197.1866233333335</v>
      </c>
      <c r="D56" s="9">
        <f>'GW projections'!F$7*$B112</f>
        <v>3789.5840171599998</v>
      </c>
      <c r="F56" s="44" t="s">
        <v>170</v>
      </c>
      <c r="G56" s="9">
        <f>'GW projections'!D$19*$B112</f>
        <v>1633.85798</v>
      </c>
      <c r="H56" s="9">
        <f>'GW projections'!E$19*$B112</f>
        <v>3487.6275810000002</v>
      </c>
      <c r="I56" s="9">
        <f>'GW projections'!F$19*$B112</f>
        <v>3487.6275810000002</v>
      </c>
    </row>
    <row r="57" spans="1:9" x14ac:dyDescent="0.45">
      <c r="A57" s="44" t="s">
        <v>5</v>
      </c>
      <c r="B57" s="9">
        <f>'GW projections'!D$7*$B113</f>
        <v>3657.8909999999996</v>
      </c>
      <c r="C57" s="9">
        <f>'GW projections'!E$7*$B113</f>
        <v>7157.8805000000002</v>
      </c>
      <c r="D57" s="9">
        <f>'GW projections'!F$7*$B113</f>
        <v>8484.1433219999999</v>
      </c>
      <c r="F57" s="44" t="s">
        <v>5</v>
      </c>
      <c r="G57" s="9">
        <f>'GW projections'!D$19*$B113</f>
        <v>3657.8909999999996</v>
      </c>
      <c r="H57" s="9">
        <f>'GW projections'!E$19*$B113</f>
        <v>7808.1214499999996</v>
      </c>
      <c r="I57" s="9">
        <f>'GW projections'!F$19*$B113</f>
        <v>7808.1214499999996</v>
      </c>
    </row>
    <row r="58" spans="1:9" x14ac:dyDescent="0.45">
      <c r="A58" t="s">
        <v>199</v>
      </c>
      <c r="C58" s="9"/>
      <c r="D58" s="9"/>
      <c r="F58" t="s">
        <v>199</v>
      </c>
    </row>
    <row r="59" spans="1:9" x14ac:dyDescent="0.45">
      <c r="A59" s="44" t="s">
        <v>4</v>
      </c>
      <c r="B59" s="9">
        <f>B51*70%+B55</f>
        <v>685.92568815833329</v>
      </c>
      <c r="C59" s="9">
        <f t="shared" ref="C59:D59" si="15">C51*70%+C55</f>
        <v>1342.2417747597221</v>
      </c>
      <c r="D59" s="9">
        <f t="shared" si="15"/>
        <v>1590.9418423284833</v>
      </c>
      <c r="F59" s="44" t="s">
        <v>4</v>
      </c>
      <c r="G59" s="9">
        <f>G51*70%+G55</f>
        <v>685.92568815833329</v>
      </c>
      <c r="H59" s="9">
        <f t="shared" ref="H59:I59" si="16">H51*70%+H55</f>
        <v>1464.1745964587499</v>
      </c>
      <c r="I59" s="9">
        <f t="shared" si="16"/>
        <v>1464.1745964587499</v>
      </c>
    </row>
    <row r="60" spans="1:9" x14ac:dyDescent="0.45">
      <c r="A60" s="44" t="s">
        <v>170</v>
      </c>
      <c r="B60" s="9">
        <f t="shared" ref="B60:D61" si="17">B52*70%+B56</f>
        <v>2638.8990950791667</v>
      </c>
      <c r="C60" s="9">
        <f t="shared" si="17"/>
        <v>5163.8838812131944</v>
      </c>
      <c r="D60" s="9">
        <f t="shared" si="17"/>
        <v>6120.6848796062413</v>
      </c>
      <c r="F60" s="44" t="s">
        <v>170</v>
      </c>
      <c r="G60" s="9">
        <f t="shared" ref="G60:I61" si="18">G52*70%+G56</f>
        <v>2638.8990950791667</v>
      </c>
      <c r="H60" s="9">
        <f t="shared" si="18"/>
        <v>5632.9848616793752</v>
      </c>
      <c r="I60" s="9">
        <f t="shared" si="18"/>
        <v>5632.9848616793752</v>
      </c>
    </row>
    <row r="61" spans="1:9" x14ac:dyDescent="0.45">
      <c r="A61" s="44" t="s">
        <v>5</v>
      </c>
      <c r="B61" s="9">
        <f t="shared" si="17"/>
        <v>6525.6775439999992</v>
      </c>
      <c r="C61" s="9">
        <f t="shared" si="17"/>
        <v>12769.658812000001</v>
      </c>
      <c r="D61" s="9">
        <f t="shared" si="17"/>
        <v>15135.711686447999</v>
      </c>
      <c r="F61" s="44" t="s">
        <v>5</v>
      </c>
      <c r="G61" s="9">
        <f t="shared" si="18"/>
        <v>6525.6775439999992</v>
      </c>
      <c r="H61" s="9">
        <f t="shared" si="18"/>
        <v>13929.688666800001</v>
      </c>
      <c r="I61" s="9">
        <f t="shared" si="18"/>
        <v>13929.688666800001</v>
      </c>
    </row>
    <row r="62" spans="1:9" x14ac:dyDescent="0.45">
      <c r="A62" s="45" t="s">
        <v>30</v>
      </c>
      <c r="B62" s="50"/>
      <c r="C62" s="50"/>
      <c r="D62" s="50"/>
      <c r="E62" s="4"/>
      <c r="F62" s="45" t="s">
        <v>30</v>
      </c>
      <c r="G62" s="50"/>
      <c r="H62" s="50"/>
      <c r="I62" s="50"/>
    </row>
    <row r="63" spans="1:9" x14ac:dyDescent="0.45">
      <c r="A63" t="s">
        <v>3</v>
      </c>
      <c r="B63" s="8"/>
      <c r="C63" s="8"/>
      <c r="D63" s="8"/>
      <c r="F63" t="s">
        <v>3</v>
      </c>
      <c r="G63" s="8"/>
      <c r="H63" s="8"/>
      <c r="I63" s="8"/>
    </row>
    <row r="64" spans="1:9" x14ac:dyDescent="0.45">
      <c r="A64" s="44" t="s">
        <v>4</v>
      </c>
      <c r="B64" s="9">
        <f>'GW projections'!D$5*$B121</f>
        <v>294</v>
      </c>
      <c r="C64" s="9">
        <f>'GW projections'!E$5*$B121</f>
        <v>294</v>
      </c>
      <c r="D64" s="9">
        <f>'GW projections'!F$5*$B121</f>
        <v>354.2</v>
      </c>
      <c r="F64" s="44" t="s">
        <v>4</v>
      </c>
      <c r="G64" s="9">
        <f>'GW projections'!D$17*$B121</f>
        <v>294</v>
      </c>
      <c r="H64" s="9">
        <f>'GW projections'!E$17*$B121</f>
        <v>354.2</v>
      </c>
      <c r="I64" s="9">
        <f>'GW projections'!F$17*$B121</f>
        <v>476</v>
      </c>
    </row>
    <row r="65" spans="1:9" x14ac:dyDescent="0.45">
      <c r="A65" s="44" t="s">
        <v>170</v>
      </c>
      <c r="B65" s="9">
        <f>'GW projections'!D$5*$B122</f>
        <v>606.375</v>
      </c>
      <c r="C65" s="9">
        <f>'GW projections'!E$5*$B122</f>
        <v>606.375</v>
      </c>
      <c r="D65" s="9">
        <f>'GW projections'!F$5*$B122</f>
        <v>730.53749999999991</v>
      </c>
      <c r="F65" s="44" t="s">
        <v>170</v>
      </c>
      <c r="G65" s="9">
        <f>'GW projections'!D$17*$B122</f>
        <v>606.375</v>
      </c>
      <c r="H65" s="9">
        <f>'GW projections'!E$17*$B122</f>
        <v>730.53749999999991</v>
      </c>
      <c r="I65" s="9">
        <f>'GW projections'!F$17*$B122</f>
        <v>981.75</v>
      </c>
    </row>
    <row r="66" spans="1:9" x14ac:dyDescent="0.45">
      <c r="A66" s="44" t="s">
        <v>5</v>
      </c>
      <c r="B66" s="9">
        <f>'GW projections'!D$5*$B123</f>
        <v>1312.5</v>
      </c>
      <c r="C66" s="9">
        <f>'GW projections'!E$5*$B123</f>
        <v>1312.5</v>
      </c>
      <c r="D66" s="9">
        <f>'GW projections'!F$5*$B123</f>
        <v>1581.2499999999998</v>
      </c>
      <c r="F66" s="44" t="s">
        <v>5</v>
      </c>
      <c r="G66" s="9">
        <f>'GW projections'!D$17*$B123</f>
        <v>1312.5</v>
      </c>
      <c r="H66" s="9">
        <f>'GW projections'!E$17*$B123</f>
        <v>1581.2499999999998</v>
      </c>
      <c r="I66" s="9">
        <f>'GW projections'!F$17*$B123</f>
        <v>2125</v>
      </c>
    </row>
    <row r="67" spans="1:9" x14ac:dyDescent="0.45">
      <c r="A67" t="s">
        <v>198</v>
      </c>
      <c r="B67" s="9"/>
      <c r="C67" s="9"/>
      <c r="D67" s="9"/>
      <c r="F67" t="s">
        <v>198</v>
      </c>
      <c r="G67" s="9"/>
      <c r="H67" s="9"/>
      <c r="I67" s="9"/>
    </row>
    <row r="68" spans="1:9" x14ac:dyDescent="0.45">
      <c r="A68" s="44" t="s">
        <v>4</v>
      </c>
      <c r="B68" s="9">
        <f>'GW projections'!D$5*$B124</f>
        <v>420</v>
      </c>
      <c r="C68" s="9">
        <f>'GW projections'!E$5*$B124</f>
        <v>420</v>
      </c>
      <c r="D68" s="9">
        <f>'GW projections'!F$5*$B124</f>
        <v>505.99999999999994</v>
      </c>
      <c r="F68" s="44" t="s">
        <v>4</v>
      </c>
      <c r="G68" s="9">
        <f>'GW projections'!D$17*$B124</f>
        <v>420</v>
      </c>
      <c r="H68" s="9">
        <f>'GW projections'!E$17*$B124</f>
        <v>505.99999999999994</v>
      </c>
      <c r="I68" s="9">
        <f>'GW projections'!F$17*$B124</f>
        <v>680</v>
      </c>
    </row>
    <row r="69" spans="1:9" x14ac:dyDescent="0.45">
      <c r="A69" s="44" t="s">
        <v>170</v>
      </c>
      <c r="B69" s="9">
        <f>'GW projections'!D$5*$B125</f>
        <v>2142</v>
      </c>
      <c r="C69" s="9">
        <f>'GW projections'!E$5*$B125</f>
        <v>2142</v>
      </c>
      <c r="D69" s="9">
        <f>'GW projections'!F$5*$B125</f>
        <v>2580.6</v>
      </c>
      <c r="F69" s="44" t="s">
        <v>170</v>
      </c>
      <c r="G69" s="9">
        <f>'GW projections'!D$17*$B125</f>
        <v>2142</v>
      </c>
      <c r="H69" s="9">
        <f>'GW projections'!E$17*$B125</f>
        <v>2580.6</v>
      </c>
      <c r="I69" s="9">
        <f>'GW projections'!F$17*$B125</f>
        <v>3468</v>
      </c>
    </row>
    <row r="70" spans="1:9" x14ac:dyDescent="0.45">
      <c r="A70" s="44" t="s">
        <v>5</v>
      </c>
      <c r="B70" s="9">
        <f>'GW projections'!D$5*$B126</f>
        <v>3360</v>
      </c>
      <c r="C70" s="9">
        <f>'GW projections'!E$5*$B126</f>
        <v>3360</v>
      </c>
      <c r="D70" s="9">
        <f>'GW projections'!F$5*$B126</f>
        <v>4047.9999999999995</v>
      </c>
      <c r="F70" s="44" t="s">
        <v>5</v>
      </c>
      <c r="G70" s="9">
        <f>'GW projections'!D$17*$B126</f>
        <v>3360</v>
      </c>
      <c r="H70" s="9">
        <f>'GW projections'!E$17*$B126</f>
        <v>4047.9999999999995</v>
      </c>
      <c r="I70" s="9">
        <f>'GW projections'!F$17*$B126</f>
        <v>5440</v>
      </c>
    </row>
    <row r="71" spans="1:9" x14ac:dyDescent="0.45">
      <c r="A71" t="s">
        <v>199</v>
      </c>
      <c r="C71" s="9"/>
      <c r="D71" s="9"/>
      <c r="F71" t="s">
        <v>199</v>
      </c>
    </row>
    <row r="72" spans="1:9" x14ac:dyDescent="0.45">
      <c r="A72" s="44" t="s">
        <v>4</v>
      </c>
      <c r="B72" s="9">
        <f>B64+B68</f>
        <v>714</v>
      </c>
      <c r="C72" s="9">
        <f t="shared" ref="B72:D74" si="19">C64+C68</f>
        <v>714</v>
      </c>
      <c r="D72" s="9">
        <f t="shared" si="19"/>
        <v>860.19999999999993</v>
      </c>
      <c r="F72" s="44" t="s">
        <v>4</v>
      </c>
      <c r="G72" s="9">
        <f t="shared" ref="G72:I74" si="20">G64+G68</f>
        <v>714</v>
      </c>
      <c r="H72" s="9">
        <f t="shared" si="20"/>
        <v>860.19999999999993</v>
      </c>
      <c r="I72" s="9">
        <f t="shared" si="20"/>
        <v>1156</v>
      </c>
    </row>
    <row r="73" spans="1:9" x14ac:dyDescent="0.45">
      <c r="A73" s="44" t="s">
        <v>170</v>
      </c>
      <c r="B73" s="9">
        <f t="shared" si="19"/>
        <v>2748.375</v>
      </c>
      <c r="C73" s="9">
        <f t="shared" si="19"/>
        <v>2748.375</v>
      </c>
      <c r="D73" s="9">
        <f t="shared" si="19"/>
        <v>3311.1374999999998</v>
      </c>
      <c r="F73" s="44" t="s">
        <v>170</v>
      </c>
      <c r="G73" s="9">
        <f t="shared" si="20"/>
        <v>2748.375</v>
      </c>
      <c r="H73" s="9">
        <f t="shared" si="20"/>
        <v>3311.1374999999998</v>
      </c>
      <c r="I73" s="9">
        <f t="shared" si="20"/>
        <v>4449.75</v>
      </c>
    </row>
    <row r="74" spans="1:9" x14ac:dyDescent="0.45">
      <c r="A74" s="44" t="s">
        <v>5</v>
      </c>
      <c r="B74" s="9">
        <f t="shared" si="19"/>
        <v>4672.5</v>
      </c>
      <c r="C74" s="9">
        <f t="shared" si="19"/>
        <v>4672.5</v>
      </c>
      <c r="D74" s="9">
        <f t="shared" si="19"/>
        <v>5629.2499999999991</v>
      </c>
      <c r="F74" s="44" t="s">
        <v>5</v>
      </c>
      <c r="G74" s="9">
        <f t="shared" si="20"/>
        <v>4672.5</v>
      </c>
      <c r="H74" s="9">
        <f t="shared" si="20"/>
        <v>5629.2499999999991</v>
      </c>
      <c r="I74" s="9">
        <f t="shared" si="20"/>
        <v>7565</v>
      </c>
    </row>
    <row r="75" spans="1:9" x14ac:dyDescent="0.45">
      <c r="A75" s="44"/>
      <c r="B75" s="9"/>
      <c r="C75" s="9"/>
      <c r="D75" s="9"/>
      <c r="F75" s="44"/>
      <c r="G75" s="9"/>
      <c r="H75" s="9"/>
      <c r="I75" s="9"/>
    </row>
    <row r="76" spans="1:9" x14ac:dyDescent="0.45">
      <c r="A76" s="45" t="s">
        <v>212</v>
      </c>
      <c r="B76" s="45"/>
      <c r="C76" s="45"/>
      <c r="D76" s="45"/>
      <c r="F76" s="45" t="s">
        <v>212</v>
      </c>
      <c r="G76" s="45"/>
      <c r="H76" s="45"/>
      <c r="I76" s="45"/>
    </row>
    <row r="77" spans="1:9" x14ac:dyDescent="0.45">
      <c r="A77" s="44" t="s">
        <v>4</v>
      </c>
      <c r="B77" s="9">
        <f>SUM(B12,B25,B42,B59,B72)</f>
        <v>2788.0741881583335</v>
      </c>
      <c r="C77" s="9">
        <f t="shared" ref="C77:D77" si="21">SUM(C12,C25,C42,C59,C72)</f>
        <v>3844.3890747597225</v>
      </c>
      <c r="D77" s="9">
        <f t="shared" si="21"/>
        <v>5572.3079504084826</v>
      </c>
      <c r="F77" s="44" t="s">
        <v>4</v>
      </c>
      <c r="G77" s="9">
        <f>SUM(G12,G25,G42,G59,G72)</f>
        <v>2788.0741881583335</v>
      </c>
      <c r="H77" s="9">
        <f t="shared" ref="H77:I77" si="22">SUM(H12,H25,H42,H59,H72)</f>
        <v>3891.040076294847</v>
      </c>
      <c r="I77" s="9">
        <f t="shared" si="22"/>
        <v>9570.9495340860667</v>
      </c>
    </row>
    <row r="78" spans="1:9" x14ac:dyDescent="0.45">
      <c r="A78" s="44" t="s">
        <v>170</v>
      </c>
      <c r="B78" s="9">
        <f>SUM(B13,B26,B43,B60,B73)</f>
        <v>14573.494207579166</v>
      </c>
      <c r="C78" s="9">
        <f t="shared" ref="C78:D78" si="23">SUM(C13,C26,C43,C60,C73)</f>
        <v>17968.476383713194</v>
      </c>
      <c r="D78" s="9">
        <f t="shared" si="23"/>
        <v>20604.685294811239</v>
      </c>
      <c r="F78" s="44" t="s">
        <v>170</v>
      </c>
      <c r="G78" s="9">
        <f t="shared" ref="G78:I79" si="24">SUM(G13,G26,G43,G60,G73)</f>
        <v>14573.494207579166</v>
      </c>
      <c r="H78" s="9">
        <f t="shared" si="24"/>
        <v>17684.445609105413</v>
      </c>
      <c r="I78" s="9">
        <f t="shared" si="24"/>
        <v>26670.153368089621</v>
      </c>
    </row>
    <row r="79" spans="1:9" x14ac:dyDescent="0.45">
      <c r="A79" s="44" t="s">
        <v>5</v>
      </c>
      <c r="B79" s="9">
        <f>SUM(B14,B27,B44,B61,B74)</f>
        <v>28360.118743999999</v>
      </c>
      <c r="C79" s="9">
        <f t="shared" ref="C79:D79" si="25">SUM(C14,C27,C44,C61,C74)</f>
        <v>35884.096172000005</v>
      </c>
      <c r="D79" s="9">
        <f t="shared" si="25"/>
        <v>39799.938456062999</v>
      </c>
      <c r="F79" s="44" t="s">
        <v>5</v>
      </c>
      <c r="G79" s="9">
        <f t="shared" si="24"/>
        <v>28360.118743999999</v>
      </c>
      <c r="H79" s="9">
        <f t="shared" si="24"/>
        <v>35564.250042913474</v>
      </c>
      <c r="I79" s="9">
        <f t="shared" si="24"/>
        <v>46851.678876283171</v>
      </c>
    </row>
    <row r="81" spans="1:7" x14ac:dyDescent="0.45">
      <c r="A81" s="1" t="s">
        <v>11</v>
      </c>
      <c r="F81" s="1" t="s">
        <v>11</v>
      </c>
    </row>
    <row r="82" spans="1:7" x14ac:dyDescent="0.45">
      <c r="A82" s="45" t="s">
        <v>27</v>
      </c>
      <c r="B82" s="46"/>
      <c r="C82" s="46"/>
      <c r="D82" s="46"/>
      <c r="E82" s="4"/>
      <c r="F82" s="45" t="s">
        <v>27</v>
      </c>
      <c r="G82" s="46"/>
    </row>
    <row r="83" spans="1:7" x14ac:dyDescent="0.45">
      <c r="A83" t="s">
        <v>12</v>
      </c>
      <c r="B83" s="8">
        <f>MIN('Labor intensity'!D3,'Labor intensity'!D5+'Labor intensity'!D7,'Labor intensity'!D6+'Labor intensity'!D8)</f>
        <v>30</v>
      </c>
      <c r="C83" s="48" t="s">
        <v>13</v>
      </c>
      <c r="D83" s="6"/>
      <c r="E83" s="6"/>
      <c r="F83" t="s">
        <v>4</v>
      </c>
      <c r="G83" s="47">
        <f>B83+B86</f>
        <v>130</v>
      </c>
    </row>
    <row r="84" spans="1:7" x14ac:dyDescent="0.45">
      <c r="A84" t="s">
        <v>171</v>
      </c>
      <c r="B84" s="8">
        <f>AVERAGE('Labor intensity'!D3,MEDIAN('Labor intensity'!D5+'Labor intensity'!D7,'Labor intensity'!D6+'Labor intensity'!D8))</f>
        <v>249.375</v>
      </c>
      <c r="C84" s="48" t="s">
        <v>13</v>
      </c>
      <c r="D84" s="6"/>
      <c r="E84" s="6"/>
      <c r="F84" t="s">
        <v>170</v>
      </c>
      <c r="G84" s="47">
        <f t="shared" ref="G84:G85" si="26">B84+B87</f>
        <v>619.375</v>
      </c>
    </row>
    <row r="85" spans="1:7" x14ac:dyDescent="0.45">
      <c r="A85" t="s">
        <v>14</v>
      </c>
      <c r="B85" s="8">
        <f>MAX('Labor intensity'!D3,'Labor intensity'!D5+'Labor intensity'!D7,'Labor intensity'!D6+'Labor intensity'!D8)</f>
        <v>525</v>
      </c>
      <c r="C85" s="48" t="s">
        <v>13</v>
      </c>
      <c r="D85" s="6"/>
      <c r="E85" s="6"/>
      <c r="F85" t="s">
        <v>5</v>
      </c>
      <c r="G85" s="47">
        <f t="shared" si="26"/>
        <v>1115</v>
      </c>
    </row>
    <row r="86" spans="1:7" x14ac:dyDescent="0.45">
      <c r="A86" t="s">
        <v>15</v>
      </c>
      <c r="B86" s="8">
        <f>MIN('Labor intensity'!D4,'Labor intensity'!D9,'Labor intensity'!D10)</f>
        <v>100</v>
      </c>
      <c r="C86" s="48" t="s">
        <v>13</v>
      </c>
      <c r="D86" s="6"/>
      <c r="E86" s="6"/>
      <c r="F86" s="45" t="s">
        <v>218</v>
      </c>
      <c r="G86" s="46"/>
    </row>
    <row r="87" spans="1:7" x14ac:dyDescent="0.45">
      <c r="A87" t="s">
        <v>172</v>
      </c>
      <c r="B87" s="8">
        <f>AVERAGE('Labor intensity'!D4,MEDIAN('Labor intensity'!D9,'Labor intensity'!D10))</f>
        <v>370</v>
      </c>
      <c r="C87" s="48" t="s">
        <v>13</v>
      </c>
      <c r="D87" s="6"/>
      <c r="E87" s="6"/>
      <c r="F87" t="s">
        <v>4</v>
      </c>
      <c r="G87" s="47">
        <f>B90+B93+B97</f>
        <v>161.95121951219511</v>
      </c>
    </row>
    <row r="88" spans="1:7" x14ac:dyDescent="0.45">
      <c r="A88" t="s">
        <v>16</v>
      </c>
      <c r="B88" s="8">
        <f>MAX('Labor intensity'!D4,'Labor intensity'!D9,'Labor intensity'!D10)</f>
        <v>590</v>
      </c>
      <c r="C88" s="48" t="s">
        <v>13</v>
      </c>
      <c r="D88" s="6"/>
      <c r="E88" s="6"/>
      <c r="F88" t="s">
        <v>170</v>
      </c>
      <c r="G88" s="47">
        <f>B91+B94+B98</f>
        <v>648.23170731707319</v>
      </c>
    </row>
    <row r="89" spans="1:7" x14ac:dyDescent="0.45">
      <c r="A89" s="45" t="s">
        <v>2</v>
      </c>
      <c r="B89" s="46"/>
      <c r="C89" s="46"/>
      <c r="D89" s="46"/>
      <c r="E89" s="4"/>
      <c r="F89" t="s">
        <v>5</v>
      </c>
      <c r="G89" s="47">
        <f>B92+B95+B99</f>
        <v>1152.0121951219512</v>
      </c>
    </row>
    <row r="90" spans="1:7" x14ac:dyDescent="0.45">
      <c r="A90" t="s">
        <v>12</v>
      </c>
      <c r="B90" s="8">
        <f>MIN('Labor intensity'!D12,'Labor intensity'!D14+'Labor intensity'!D16,'Labor intensity'!D15+'Labor intensity'!D17)</f>
        <v>30</v>
      </c>
      <c r="C90" s="48" t="s">
        <v>13</v>
      </c>
      <c r="D90" s="6"/>
      <c r="E90" s="6"/>
      <c r="F90" s="45" t="s">
        <v>7</v>
      </c>
      <c r="G90" s="46"/>
    </row>
    <row r="91" spans="1:7" x14ac:dyDescent="0.45">
      <c r="A91" t="s">
        <v>171</v>
      </c>
      <c r="B91" s="8">
        <f>AVERAGE('Labor intensity'!D12,MEDIAN('Labor intensity'!D14+'Labor intensity'!D16,'Labor intensity'!D15+'Labor intensity'!D17))</f>
        <v>65</v>
      </c>
      <c r="C91" s="48" t="s">
        <v>13</v>
      </c>
      <c r="D91" s="6"/>
      <c r="E91" s="6"/>
      <c r="F91" t="s">
        <v>4</v>
      </c>
      <c r="G91" s="47">
        <f>50%*B104+B107</f>
        <v>200</v>
      </c>
    </row>
    <row r="92" spans="1:7" x14ac:dyDescent="0.45">
      <c r="A92" t="s">
        <v>14</v>
      </c>
      <c r="B92" s="8">
        <f>MAX('Labor intensity'!D12,'Labor intensity'!D14+'Labor intensity'!D16,'Labor intensity'!D15+'Labor intensity'!D17)</f>
        <v>162.5</v>
      </c>
      <c r="C92" s="48" t="s">
        <v>13</v>
      </c>
      <c r="D92" s="6"/>
      <c r="E92" s="6"/>
      <c r="F92" t="s">
        <v>170</v>
      </c>
      <c r="G92" s="47">
        <f t="shared" ref="G92:G93" si="27">50%*B105+B108</f>
        <v>435</v>
      </c>
    </row>
    <row r="93" spans="1:7" x14ac:dyDescent="0.45">
      <c r="A93" t="s">
        <v>15</v>
      </c>
      <c r="B93" s="8">
        <f>MIN('Labor intensity'!D13,'Labor intensity'!D18,'Labor intensity'!D19)</f>
        <v>10</v>
      </c>
      <c r="C93" s="48" t="s">
        <v>13</v>
      </c>
      <c r="D93" s="6"/>
      <c r="E93" s="6"/>
      <c r="F93" t="s">
        <v>5</v>
      </c>
      <c r="G93" s="47">
        <f t="shared" si="27"/>
        <v>640</v>
      </c>
    </row>
    <row r="94" spans="1:7" x14ac:dyDescent="0.45">
      <c r="A94" t="s">
        <v>172</v>
      </c>
      <c r="B94" s="8">
        <f>AVERAGE('Labor intensity'!D13,MEDIAN('Labor intensity'!D18,'Labor intensity'!D19))</f>
        <v>412.5</v>
      </c>
      <c r="C94" s="48" t="s">
        <v>13</v>
      </c>
      <c r="D94" s="6"/>
      <c r="E94" s="6"/>
      <c r="F94" s="45" t="s">
        <v>17</v>
      </c>
      <c r="G94" s="46"/>
    </row>
    <row r="95" spans="1:7" x14ac:dyDescent="0.45">
      <c r="A95" t="s">
        <v>16</v>
      </c>
      <c r="B95" s="8">
        <f>MAX('Labor intensity'!D13,'Labor intensity'!D18,'Labor intensity'!D19)</f>
        <v>770</v>
      </c>
      <c r="C95" s="48" t="s">
        <v>13</v>
      </c>
      <c r="D95" s="6"/>
      <c r="E95" s="6"/>
      <c r="F95" t="s">
        <v>4</v>
      </c>
      <c r="G95" s="47">
        <f>B111+70%*B117</f>
        <v>187.51944444444445</v>
      </c>
    </row>
    <row r="96" spans="1:7" x14ac:dyDescent="0.45">
      <c r="A96" s="45" t="s">
        <v>187</v>
      </c>
      <c r="B96" s="46"/>
      <c r="C96" s="46"/>
      <c r="D96" s="46"/>
      <c r="E96" s="4"/>
      <c r="F96" t="s">
        <v>170</v>
      </c>
      <c r="G96" s="47">
        <f t="shared" ref="G96:G97" si="28">B112+70%*B118</f>
        <v>721.42638888888882</v>
      </c>
    </row>
    <row r="97" spans="1:7" x14ac:dyDescent="0.45">
      <c r="A97" t="s">
        <v>195</v>
      </c>
      <c r="B97" s="8">
        <f>MIN('Labor intensity'!D21:D22)</f>
        <v>121.95121951219512</v>
      </c>
      <c r="C97" s="48" t="s">
        <v>194</v>
      </c>
      <c r="D97" s="6"/>
      <c r="E97" s="6"/>
      <c r="F97" t="s">
        <v>5</v>
      </c>
      <c r="G97" s="47">
        <f t="shared" si="28"/>
        <v>1784</v>
      </c>
    </row>
    <row r="98" spans="1:7" x14ac:dyDescent="0.45">
      <c r="A98" t="s">
        <v>196</v>
      </c>
      <c r="B98" s="8">
        <f>AVERAGE('Labor intensity'!D21:D22)</f>
        <v>170.73170731707316</v>
      </c>
      <c r="C98" s="48" t="s">
        <v>194</v>
      </c>
      <c r="D98" s="6"/>
      <c r="E98" s="6"/>
      <c r="F98" s="45" t="s">
        <v>30</v>
      </c>
      <c r="G98" s="46"/>
    </row>
    <row r="99" spans="1:7" x14ac:dyDescent="0.45">
      <c r="A99" t="s">
        <v>197</v>
      </c>
      <c r="B99" s="8">
        <f>MAX('Labor intensity'!D21:D22)</f>
        <v>219.51219512195121</v>
      </c>
      <c r="C99" s="48" t="s">
        <v>194</v>
      </c>
      <c r="D99" s="6"/>
      <c r="E99" s="6"/>
      <c r="F99" t="s">
        <v>4</v>
      </c>
      <c r="G99" s="47">
        <f>B121+B124</f>
        <v>340</v>
      </c>
    </row>
    <row r="100" spans="1:7" x14ac:dyDescent="0.45">
      <c r="A100" s="45" t="s">
        <v>7</v>
      </c>
      <c r="B100" s="46"/>
      <c r="C100" s="46"/>
      <c r="D100" s="46"/>
      <c r="E100" s="4"/>
      <c r="F100" t="s">
        <v>170</v>
      </c>
      <c r="G100" s="47">
        <f>B122+B125</f>
        <v>1308.75</v>
      </c>
    </row>
    <row r="101" spans="1:7" x14ac:dyDescent="0.45">
      <c r="A101" t="s">
        <v>202</v>
      </c>
      <c r="B101" s="8">
        <f>MIN('Labor intensity'!D28,'Labor intensity'!D29)</f>
        <v>140</v>
      </c>
      <c r="C101" s="48" t="s">
        <v>205</v>
      </c>
      <c r="D101" s="4"/>
      <c r="E101" s="4"/>
      <c r="F101" t="s">
        <v>5</v>
      </c>
      <c r="G101" s="47">
        <f>B123+B126</f>
        <v>2225</v>
      </c>
    </row>
    <row r="102" spans="1:7" x14ac:dyDescent="0.45">
      <c r="A102" t="s">
        <v>203</v>
      </c>
      <c r="B102" s="8">
        <f>AVERAGE('Labor intensity'!D28,'Labor intensity'!D29)</f>
        <v>320</v>
      </c>
      <c r="C102" s="48" t="s">
        <v>205</v>
      </c>
      <c r="D102" s="4"/>
      <c r="E102" s="4"/>
      <c r="F102" s="4"/>
    </row>
    <row r="103" spans="1:7" x14ac:dyDescent="0.45">
      <c r="A103" t="s">
        <v>204</v>
      </c>
      <c r="B103" s="8">
        <f>MAX('Labor intensity'!D28,'Labor intensity'!D29)</f>
        <v>500</v>
      </c>
      <c r="C103" s="48" t="s">
        <v>205</v>
      </c>
      <c r="D103" s="4"/>
      <c r="E103" s="4"/>
      <c r="F103" s="4"/>
    </row>
    <row r="104" spans="1:7" x14ac:dyDescent="0.45">
      <c r="A104" t="s">
        <v>22</v>
      </c>
      <c r="B104" s="8">
        <f>MIN('Labor intensity'!D30,'Labor intensity'!D31)</f>
        <v>120</v>
      </c>
      <c r="C104" s="48" t="s">
        <v>205</v>
      </c>
      <c r="D104" s="6"/>
      <c r="E104" s="6"/>
      <c r="F104" s="4"/>
    </row>
    <row r="105" spans="1:7" x14ac:dyDescent="0.45">
      <c r="A105" t="s">
        <v>174</v>
      </c>
      <c r="B105" s="8">
        <f>AVERAGE('Labor intensity'!D30,'Labor intensity'!D31)</f>
        <v>200</v>
      </c>
      <c r="C105" s="48" t="s">
        <v>205</v>
      </c>
      <c r="D105" s="6"/>
      <c r="E105" s="6"/>
      <c r="F105" s="4"/>
    </row>
    <row r="106" spans="1:7" x14ac:dyDescent="0.45">
      <c r="A106" t="s">
        <v>24</v>
      </c>
      <c r="B106" s="8">
        <f>MAX('Labor intensity'!D30,'Labor intensity'!D31)</f>
        <v>280</v>
      </c>
      <c r="C106" s="48" t="s">
        <v>205</v>
      </c>
      <c r="D106" s="6"/>
      <c r="E106" s="6"/>
      <c r="F106" s="4"/>
    </row>
    <row r="107" spans="1:7" x14ac:dyDescent="0.45">
      <c r="A107" t="s">
        <v>15</v>
      </c>
      <c r="B107" s="8">
        <f>MIN('Labor intensity'!D26,'Labor intensity'!D27,'Labor intensity'!D32,'Labor intensity'!D33)</f>
        <v>140</v>
      </c>
      <c r="C107" s="48" t="s">
        <v>13</v>
      </c>
      <c r="D107" s="6"/>
      <c r="E107" s="6"/>
      <c r="F107" s="4"/>
    </row>
    <row r="108" spans="1:7" x14ac:dyDescent="0.45">
      <c r="A108" t="s">
        <v>172</v>
      </c>
      <c r="B108" s="8">
        <f>AVERAGE(MEDIAN('Labor intensity'!D26,'Labor intensity'!D27),MEDIAN('Labor intensity'!D32,'Labor intensity'!D33))</f>
        <v>335</v>
      </c>
      <c r="C108" s="48" t="s">
        <v>13</v>
      </c>
      <c r="D108" s="6"/>
      <c r="E108" s="6"/>
      <c r="F108" s="4"/>
    </row>
    <row r="109" spans="1:7" x14ac:dyDescent="0.45">
      <c r="A109" t="s">
        <v>16</v>
      </c>
      <c r="B109" s="8">
        <f>MAX('Labor intensity'!D26,'Labor intensity'!D27,'Labor intensity'!D32,'Labor intensity'!D33)</f>
        <v>500</v>
      </c>
      <c r="C109" s="48" t="s">
        <v>13</v>
      </c>
      <c r="D109" s="6"/>
      <c r="E109" s="6"/>
      <c r="F109" s="4"/>
    </row>
    <row r="110" spans="1:7" x14ac:dyDescent="0.45">
      <c r="A110" s="45" t="s">
        <v>17</v>
      </c>
      <c r="B110" s="46"/>
      <c r="C110" s="46"/>
      <c r="D110" s="46"/>
      <c r="E110" s="4"/>
    </row>
    <row r="111" spans="1:7" x14ac:dyDescent="0.45">
      <c r="A111" t="s">
        <v>15</v>
      </c>
      <c r="B111" s="8">
        <f>MIN('Labor intensity'!D37:D38,'Labor intensity'!D62:D63,'Labor intensity'!D65)</f>
        <v>100</v>
      </c>
      <c r="C111" s="48" t="s">
        <v>18</v>
      </c>
      <c r="D111" s="6"/>
      <c r="E111" s="6"/>
    </row>
    <row r="112" spans="1:7" x14ac:dyDescent="0.45">
      <c r="A112" t="s">
        <v>172</v>
      </c>
      <c r="B112" s="8">
        <f>AVERAGE(MEDIAN('Labor intensity'!D37:D38),MEDIAN('Labor intensity'!D62:D63),'Labor intensity'!D65)</f>
        <v>446.66666666666669</v>
      </c>
      <c r="C112" s="48" t="s">
        <v>18</v>
      </c>
      <c r="D112" s="4"/>
      <c r="E112" s="4"/>
    </row>
    <row r="113" spans="1:6" x14ac:dyDescent="0.45">
      <c r="A113" t="s">
        <v>16</v>
      </c>
      <c r="B113" s="8">
        <f>MAX('Labor intensity'!D37:D38,'Labor intensity'!D62:D63,'Labor intensity'!D65)</f>
        <v>1000</v>
      </c>
      <c r="C113" s="48" t="s">
        <v>18</v>
      </c>
      <c r="D113" s="4"/>
      <c r="E113" s="4"/>
    </row>
    <row r="114" spans="1:6" x14ac:dyDescent="0.45">
      <c r="A114" t="s">
        <v>19</v>
      </c>
      <c r="B114" s="8">
        <f>MIN('Labor intensity'!D39+'Labor intensity'!D41+'Labor intensity'!D43+'Labor intensity'!D45,'Labor intensity'!D40+'Labor intensity'!D42+'Labor intensity'!D44+'Labor intensity'!D46,'Labor intensity'!D49+'Labor intensity'!D51+'Labor intensity'!D53+'Labor intensity'!D55,'Labor intensity'!D50+'Labor intensity'!D52+'Labor intensity'!D54+'Labor intensity'!D56,'Labor intensity'!D58,'Labor intensity'!D59)</f>
        <v>280</v>
      </c>
      <c r="C114" s="48" t="s">
        <v>20</v>
      </c>
    </row>
    <row r="115" spans="1:6" x14ac:dyDescent="0.45">
      <c r="A115" t="s">
        <v>173</v>
      </c>
      <c r="B115" s="8">
        <f>AVERAGE(MEDIAN('Labor intensity'!D39+'Labor intensity'!D41+'Labor intensity'!D43+'Labor intensity'!D45,'Labor intensity'!D40+'Labor intensity'!D42+'Labor intensity'!D44+'Labor intensity'!D46),MEDIAN('Labor intensity'!D49+'Labor intensity'!D51+'Labor intensity'!D53+'Labor intensity'!D55,'Labor intensity'!D50+'Labor intensity'!D52+'Labor intensity'!D54+'Labor intensity'!D56),MEDIAN('Labor intensity'!D58,'Labor intensity'!D59))</f>
        <v>1082.3333333333333</v>
      </c>
      <c r="C115" s="48" t="s">
        <v>20</v>
      </c>
    </row>
    <row r="116" spans="1:6" x14ac:dyDescent="0.45">
      <c r="A116" t="s">
        <v>21</v>
      </c>
      <c r="B116" s="8">
        <f>MAX('Labor intensity'!D39+'Labor intensity'!D41+'Labor intensity'!D43+'Labor intensity'!D45,'Labor intensity'!D40+'Labor intensity'!D42+'Labor intensity'!D44+'Labor intensity'!D46,'Labor intensity'!D49+'Labor intensity'!D51+'Labor intensity'!D53+'Labor intensity'!D55,'Labor intensity'!D50+'Labor intensity'!D52+'Labor intensity'!D54+'Labor intensity'!D56,'Labor intensity'!D58,'Labor intensity'!D59)</f>
        <v>2050</v>
      </c>
      <c r="C116" s="48" t="s">
        <v>20</v>
      </c>
      <c r="F116" s="4"/>
    </row>
    <row r="117" spans="1:6" x14ac:dyDescent="0.45">
      <c r="A117" t="s">
        <v>22</v>
      </c>
      <c r="B117" s="8">
        <f>MIN('Labor intensity'!D60,'Labor intensity'!D61,'Labor intensity'!D64)</f>
        <v>125.02777777777777</v>
      </c>
      <c r="C117" s="48" t="s">
        <v>23</v>
      </c>
    </row>
    <row r="118" spans="1:6" x14ac:dyDescent="0.45">
      <c r="A118" t="s">
        <v>174</v>
      </c>
      <c r="B118" s="8">
        <f>AVERAGE(MEDIAN('Labor intensity'!D60,'Labor intensity'!D61),'Labor intensity'!D64)</f>
        <v>392.51388888888891</v>
      </c>
      <c r="C118" s="48" t="s">
        <v>23</v>
      </c>
    </row>
    <row r="119" spans="1:6" x14ac:dyDescent="0.45">
      <c r="A119" t="s">
        <v>24</v>
      </c>
      <c r="B119" s="8">
        <f>MAX('Labor intensity'!D60,'Labor intensity'!D61,'Labor intensity'!D64)</f>
        <v>1120</v>
      </c>
      <c r="C119" s="48" t="s">
        <v>23</v>
      </c>
    </row>
    <row r="120" spans="1:6" x14ac:dyDescent="0.45">
      <c r="A120" s="45" t="s">
        <v>30</v>
      </c>
      <c r="B120" s="46"/>
      <c r="C120" s="46"/>
      <c r="D120" s="46"/>
      <c r="E120" s="4"/>
    </row>
    <row r="121" spans="1:6" x14ac:dyDescent="0.45">
      <c r="A121" t="s">
        <v>12</v>
      </c>
      <c r="B121" s="8">
        <f>MIN('Labor intensity'!D67,'Labor intensity'!D69+'Labor intensity'!D71,'Labor intensity'!D70+'Labor intensity'!D72)</f>
        <v>140</v>
      </c>
      <c r="C121" s="48" t="s">
        <v>13</v>
      </c>
      <c r="D121" s="6"/>
    </row>
    <row r="122" spans="1:6" x14ac:dyDescent="0.45">
      <c r="A122" t="s">
        <v>171</v>
      </c>
      <c r="B122" s="8">
        <f>AVERAGE('Labor intensity'!D67,MEDIAN('Labor intensity'!D69+'Labor intensity'!D71,'Labor intensity'!D70+'Labor intensity'!D72))</f>
        <v>288.75</v>
      </c>
      <c r="C122" s="48" t="s">
        <v>13</v>
      </c>
      <c r="D122" s="6"/>
    </row>
    <row r="123" spans="1:6" x14ac:dyDescent="0.45">
      <c r="A123" t="s">
        <v>14</v>
      </c>
      <c r="B123" s="8">
        <f>MAX('Labor intensity'!D67,'Labor intensity'!D69+'Labor intensity'!D71,'Labor intensity'!D70+'Labor intensity'!D72)</f>
        <v>625</v>
      </c>
      <c r="C123" s="48" t="s">
        <v>13</v>
      </c>
      <c r="D123" s="6"/>
    </row>
    <row r="124" spans="1:6" x14ac:dyDescent="0.45">
      <c r="A124" t="s">
        <v>15</v>
      </c>
      <c r="B124" s="8">
        <f>MIN('Labor intensity'!D68,'Labor intensity'!D73,'Labor intensity'!D74)</f>
        <v>200</v>
      </c>
      <c r="C124" s="48" t="s">
        <v>13</v>
      </c>
      <c r="D124" s="6"/>
    </row>
    <row r="125" spans="1:6" x14ac:dyDescent="0.45">
      <c r="A125" t="s">
        <v>172</v>
      </c>
      <c r="B125" s="8">
        <f>AVERAGE('Labor intensity'!D68,MEDIAN('Labor intensity'!D73,'Labor intensity'!D74))</f>
        <v>1020</v>
      </c>
      <c r="C125" s="48" t="s">
        <v>13</v>
      </c>
      <c r="D125" s="6"/>
    </row>
    <row r="126" spans="1:6" x14ac:dyDescent="0.45">
      <c r="A126" t="s">
        <v>16</v>
      </c>
      <c r="B126" s="8">
        <f>MAX('Labor intensity'!D68,'Labor intensity'!D73,'Labor intensity'!D74)</f>
        <v>1600</v>
      </c>
      <c r="C126" s="48" t="s">
        <v>13</v>
      </c>
      <c r="D126" s="6"/>
    </row>
  </sheetData>
  <pageMargins left="0.7" right="0.7" top="0.75" bottom="0.75" header="0.3" footer="0.3"/>
  <pageSetup orientation="portrait" r:id="rId1"/>
  <headerFooter>
    <oddFooter>&amp;R_x000D_&amp;1#&amp;"Calibri"&amp;10&amp;K000000 Official Use Only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16B3DF-A4F8-41E7-A214-37D6A895BC71}">
  <sheetPr>
    <tabColor rgb="FF00B050"/>
  </sheetPr>
  <dimension ref="A1:J82"/>
  <sheetViews>
    <sheetView zoomScaleNormal="90" workbookViewId="0">
      <pane ySplit="1" topLeftCell="A2" activePane="bottomLeft" state="frozen"/>
      <selection pane="bottomLeft" activeCell="D44" sqref="D44"/>
    </sheetView>
  </sheetViews>
  <sheetFormatPr defaultRowHeight="14.25" x14ac:dyDescent="0.45"/>
  <cols>
    <col min="1" max="1" width="30" customWidth="1"/>
    <col min="2" max="2" width="10.6640625" customWidth="1"/>
    <col min="3" max="3" width="13.6640625" bestFit="1" customWidth="1"/>
    <col min="4" max="4" width="13.3984375" bestFit="1" customWidth="1"/>
    <col min="5" max="5" width="13.33203125" bestFit="1" customWidth="1"/>
    <col min="6" max="6" width="19.33203125" customWidth="1"/>
    <col min="7" max="7" width="36.53125" bestFit="1" customWidth="1"/>
  </cols>
  <sheetData>
    <row r="1" spans="1:10" ht="29.2" customHeight="1" x14ac:dyDescent="0.45">
      <c r="A1" s="41"/>
      <c r="B1" s="42" t="s">
        <v>33</v>
      </c>
      <c r="C1" s="41" t="s">
        <v>34</v>
      </c>
      <c r="D1" s="42" t="s">
        <v>35</v>
      </c>
      <c r="E1" s="42" t="s">
        <v>36</v>
      </c>
      <c r="F1" s="41" t="s">
        <v>37</v>
      </c>
      <c r="G1" s="41" t="s">
        <v>38</v>
      </c>
    </row>
    <row r="2" spans="1:10" x14ac:dyDescent="0.45">
      <c r="A2" s="2" t="s">
        <v>27</v>
      </c>
      <c r="B2" s="7"/>
      <c r="C2" s="2"/>
      <c r="D2" s="2"/>
      <c r="E2" s="2"/>
      <c r="F2" s="2"/>
      <c r="G2" s="2"/>
    </row>
    <row r="3" spans="1:10" ht="14.75" customHeight="1" x14ac:dyDescent="0.45">
      <c r="A3" t="s">
        <v>41</v>
      </c>
      <c r="B3" s="23">
        <f>'Wei et al'!G26</f>
        <v>0.03</v>
      </c>
      <c r="C3" t="s">
        <v>42</v>
      </c>
      <c r="D3" s="8">
        <f>B3*1000</f>
        <v>30</v>
      </c>
      <c r="E3" t="s">
        <v>39</v>
      </c>
      <c r="F3" t="s">
        <v>43</v>
      </c>
      <c r="G3" t="s">
        <v>3</v>
      </c>
    </row>
    <row r="4" spans="1:10" ht="14.75" customHeight="1" x14ac:dyDescent="0.45">
      <c r="A4" t="s">
        <v>41</v>
      </c>
      <c r="B4" s="23">
        <f>'Wei et al'!H25</f>
        <v>0.59</v>
      </c>
      <c r="C4" t="s">
        <v>42</v>
      </c>
      <c r="D4" s="8">
        <f>B4*1000</f>
        <v>590</v>
      </c>
      <c r="E4" t="s">
        <v>39</v>
      </c>
      <c r="F4" t="s">
        <v>43</v>
      </c>
      <c r="G4" t="s">
        <v>44</v>
      </c>
      <c r="I4" s="47"/>
    </row>
    <row r="5" spans="1:10" ht="14.75" customHeight="1" x14ac:dyDescent="0.45">
      <c r="A5" t="s">
        <v>45</v>
      </c>
      <c r="B5" s="9">
        <f>UKERC!H23</f>
        <v>5000</v>
      </c>
      <c r="C5" t="s">
        <v>46</v>
      </c>
      <c r="D5" s="8">
        <f>B5/'Wei et al'!C25</f>
        <v>125</v>
      </c>
      <c r="E5" t="s">
        <v>39</v>
      </c>
      <c r="F5" t="s">
        <v>47</v>
      </c>
      <c r="G5" t="s">
        <v>9</v>
      </c>
      <c r="I5" s="47"/>
    </row>
    <row r="6" spans="1:10" ht="14.75" customHeight="1" x14ac:dyDescent="0.45">
      <c r="A6" t="s">
        <v>45</v>
      </c>
      <c r="B6" s="9">
        <f>UKERC!I23</f>
        <v>7500</v>
      </c>
      <c r="C6" t="s">
        <v>46</v>
      </c>
      <c r="D6" s="8">
        <f>B6/'Wei et al'!C25</f>
        <v>187.5</v>
      </c>
      <c r="E6" t="s">
        <v>39</v>
      </c>
      <c r="F6" t="s">
        <v>47</v>
      </c>
      <c r="G6" t="s">
        <v>9</v>
      </c>
      <c r="I6" s="47"/>
      <c r="J6" s="47"/>
    </row>
    <row r="7" spans="1:10" ht="14.75" customHeight="1" x14ac:dyDescent="0.45">
      <c r="A7" t="s">
        <v>45</v>
      </c>
      <c r="B7" s="9">
        <f>UKERC!H24</f>
        <v>11500</v>
      </c>
      <c r="C7" t="s">
        <v>46</v>
      </c>
      <c r="D7" s="8">
        <f>B7/'Wei et al'!C25</f>
        <v>287.5</v>
      </c>
      <c r="E7" t="s">
        <v>39</v>
      </c>
      <c r="F7" t="s">
        <v>47</v>
      </c>
      <c r="G7" t="s">
        <v>48</v>
      </c>
      <c r="I7" s="47"/>
      <c r="J7" s="47"/>
    </row>
    <row r="8" spans="1:10" ht="14.75" customHeight="1" x14ac:dyDescent="0.45">
      <c r="A8" t="s">
        <v>45</v>
      </c>
      <c r="B8" s="9">
        <f>UKERC!I24</f>
        <v>13500</v>
      </c>
      <c r="C8" t="s">
        <v>46</v>
      </c>
      <c r="D8" s="8">
        <f>B8/'Wei et al'!C25</f>
        <v>337.5</v>
      </c>
      <c r="E8" t="s">
        <v>39</v>
      </c>
      <c r="F8" t="s">
        <v>47</v>
      </c>
      <c r="G8" t="s">
        <v>48</v>
      </c>
    </row>
    <row r="9" spans="1:10" ht="14.75" customHeight="1" x14ac:dyDescent="0.45">
      <c r="A9" t="s">
        <v>45</v>
      </c>
      <c r="B9" s="9">
        <f>UKERC!H25</f>
        <v>100</v>
      </c>
      <c r="C9" t="s">
        <v>39</v>
      </c>
      <c r="D9" s="8">
        <f>B9</f>
        <v>100</v>
      </c>
      <c r="E9" t="s">
        <v>39</v>
      </c>
      <c r="F9" t="s">
        <v>47</v>
      </c>
      <c r="G9" t="s">
        <v>49</v>
      </c>
    </row>
    <row r="10" spans="1:10" ht="14.75" customHeight="1" x14ac:dyDescent="0.45">
      <c r="A10" t="s">
        <v>45</v>
      </c>
      <c r="B10" s="9">
        <f>UKERC!I25</f>
        <v>200</v>
      </c>
      <c r="C10" t="s">
        <v>39</v>
      </c>
      <c r="D10" s="8">
        <f>B10</f>
        <v>200</v>
      </c>
      <c r="E10" t="s">
        <v>39</v>
      </c>
      <c r="F10" t="s">
        <v>47</v>
      </c>
      <c r="G10" t="s">
        <v>49</v>
      </c>
    </row>
    <row r="11" spans="1:10" x14ac:dyDescent="0.45">
      <c r="A11" s="2" t="s">
        <v>2</v>
      </c>
      <c r="B11" s="7"/>
      <c r="C11" s="2"/>
      <c r="D11" s="2"/>
      <c r="E11" s="2"/>
      <c r="F11" s="2"/>
      <c r="G11" s="2"/>
    </row>
    <row r="12" spans="1:10" x14ac:dyDescent="0.45">
      <c r="A12" t="s">
        <v>41</v>
      </c>
      <c r="B12" s="23">
        <f>'Wei et al'!G26</f>
        <v>0.03</v>
      </c>
      <c r="C12" t="s">
        <v>42</v>
      </c>
      <c r="D12" s="8">
        <f>B12*1000</f>
        <v>30</v>
      </c>
      <c r="E12" t="s">
        <v>39</v>
      </c>
      <c r="F12" t="s">
        <v>43</v>
      </c>
      <c r="G12" t="s">
        <v>3</v>
      </c>
    </row>
    <row r="13" spans="1:10" x14ac:dyDescent="0.45">
      <c r="A13" t="s">
        <v>41</v>
      </c>
      <c r="B13" s="23">
        <f>'Wei et al'!H26</f>
        <v>0.77</v>
      </c>
      <c r="C13" t="s">
        <v>42</v>
      </c>
      <c r="D13" s="8">
        <f>B13*1000</f>
        <v>770</v>
      </c>
      <c r="E13" t="s">
        <v>39</v>
      </c>
      <c r="F13" t="s">
        <v>43</v>
      </c>
      <c r="G13" t="s">
        <v>44</v>
      </c>
    </row>
    <row r="14" spans="1:10" x14ac:dyDescent="0.45">
      <c r="A14" t="s">
        <v>45</v>
      </c>
      <c r="B14" s="9">
        <f>UKERC!B23</f>
        <v>500</v>
      </c>
      <c r="C14" t="s">
        <v>46</v>
      </c>
      <c r="D14" s="8">
        <f>B14/'Wei et al'!C26</f>
        <v>12.5</v>
      </c>
      <c r="E14" t="s">
        <v>39</v>
      </c>
      <c r="F14" t="s">
        <v>47</v>
      </c>
      <c r="G14" t="s">
        <v>9</v>
      </c>
    </row>
    <row r="15" spans="1:10" x14ac:dyDescent="0.45">
      <c r="A15" t="s">
        <v>45</v>
      </c>
      <c r="B15" s="9">
        <f>UKERC!C23</f>
        <v>2500</v>
      </c>
      <c r="C15" t="s">
        <v>46</v>
      </c>
      <c r="D15" s="8">
        <f>B15/'Wei et al'!C26</f>
        <v>62.5</v>
      </c>
      <c r="E15" t="s">
        <v>39</v>
      </c>
      <c r="F15" t="s">
        <v>47</v>
      </c>
      <c r="G15" t="s">
        <v>9</v>
      </c>
    </row>
    <row r="16" spans="1:10" x14ac:dyDescent="0.45">
      <c r="A16" t="s">
        <v>45</v>
      </c>
      <c r="B16" s="9">
        <f>UKERC!B24</f>
        <v>1000</v>
      </c>
      <c r="C16" t="s">
        <v>46</v>
      </c>
      <c r="D16" s="8">
        <f>B16/'Wei et al'!C26</f>
        <v>25</v>
      </c>
      <c r="E16" t="s">
        <v>39</v>
      </c>
      <c r="F16" t="s">
        <v>47</v>
      </c>
      <c r="G16" t="s">
        <v>48</v>
      </c>
    </row>
    <row r="17" spans="1:8" x14ac:dyDescent="0.45">
      <c r="A17" t="s">
        <v>45</v>
      </c>
      <c r="B17" s="9">
        <f>UKERC!C24</f>
        <v>4000</v>
      </c>
      <c r="C17" t="s">
        <v>46</v>
      </c>
      <c r="D17" s="8">
        <f>B17/'Wei et al'!C26</f>
        <v>100</v>
      </c>
      <c r="E17" t="s">
        <v>39</v>
      </c>
      <c r="F17" t="s">
        <v>47</v>
      </c>
      <c r="G17" t="s">
        <v>48</v>
      </c>
    </row>
    <row r="18" spans="1:8" x14ac:dyDescent="0.45">
      <c r="A18" t="s">
        <v>45</v>
      </c>
      <c r="B18" s="9">
        <f>UKERC!B25</f>
        <v>10</v>
      </c>
      <c r="C18" t="s">
        <v>39</v>
      </c>
      <c r="D18" s="8">
        <f>B18</f>
        <v>10</v>
      </c>
      <c r="E18" t="s">
        <v>39</v>
      </c>
      <c r="F18" t="s">
        <v>47</v>
      </c>
      <c r="G18" t="s">
        <v>49</v>
      </c>
    </row>
    <row r="19" spans="1:8" x14ac:dyDescent="0.45">
      <c r="A19" t="s">
        <v>45</v>
      </c>
      <c r="B19" s="9">
        <f>UKERC!C25</f>
        <v>100</v>
      </c>
      <c r="C19" t="s">
        <v>39</v>
      </c>
      <c r="D19" s="8">
        <f>B19</f>
        <v>100</v>
      </c>
      <c r="E19" t="s">
        <v>39</v>
      </c>
      <c r="F19" t="s">
        <v>47</v>
      </c>
      <c r="G19" t="s">
        <v>49</v>
      </c>
    </row>
    <row r="20" spans="1:8" x14ac:dyDescent="0.45">
      <c r="A20" s="2" t="s">
        <v>187</v>
      </c>
      <c r="B20" s="7"/>
      <c r="C20" s="2"/>
      <c r="D20" s="2"/>
      <c r="E20" s="2"/>
      <c r="F20" s="2"/>
      <c r="G20" s="2"/>
    </row>
    <row r="21" spans="1:8" x14ac:dyDescent="0.45">
      <c r="A21" t="s">
        <v>188</v>
      </c>
      <c r="B21" s="9">
        <v>100</v>
      </c>
      <c r="C21" t="s">
        <v>190</v>
      </c>
      <c r="D21" s="8">
        <f>B21/'US Energy'!E25*1000</f>
        <v>121.95121951219512</v>
      </c>
      <c r="E21" t="s">
        <v>39</v>
      </c>
      <c r="F21" t="s">
        <v>40</v>
      </c>
      <c r="G21" t="s">
        <v>189</v>
      </c>
      <c r="H21" s="47"/>
    </row>
    <row r="22" spans="1:8" x14ac:dyDescent="0.45">
      <c r="A22" t="s">
        <v>188</v>
      </c>
      <c r="B22" s="9">
        <v>180</v>
      </c>
      <c r="C22" t="s">
        <v>190</v>
      </c>
      <c r="D22" s="8">
        <f>B22/'US Energy'!E25*1000</f>
        <v>219.51219512195121</v>
      </c>
      <c r="E22" t="s">
        <v>39</v>
      </c>
      <c r="F22" t="s">
        <v>40</v>
      </c>
      <c r="G22" t="s">
        <v>189</v>
      </c>
      <c r="H22" s="47"/>
    </row>
    <row r="23" spans="1:8" x14ac:dyDescent="0.45">
      <c r="A23" s="2" t="s">
        <v>7</v>
      </c>
      <c r="B23" s="5"/>
      <c r="C23" s="3"/>
      <c r="D23" s="3"/>
      <c r="E23" s="3"/>
      <c r="F23" s="3"/>
      <c r="G23" s="3"/>
    </row>
    <row r="24" spans="1:8" x14ac:dyDescent="0.45">
      <c r="A24" t="s">
        <v>41</v>
      </c>
      <c r="B24" s="6">
        <f>MIN('Wei et al'!G18:G22)</f>
        <v>0.1</v>
      </c>
      <c r="C24" t="s">
        <v>42</v>
      </c>
      <c r="D24" s="8">
        <f>B24*1000</f>
        <v>100</v>
      </c>
      <c r="E24" t="s">
        <v>39</v>
      </c>
      <c r="F24" t="s">
        <v>43</v>
      </c>
      <c r="G24" t="s">
        <v>3</v>
      </c>
    </row>
    <row r="25" spans="1:8" x14ac:dyDescent="0.45">
      <c r="A25" t="s">
        <v>41</v>
      </c>
      <c r="B25" s="6">
        <f>MAX('Wei et al'!G18:G22)</f>
        <v>0.44</v>
      </c>
      <c r="C25" t="s">
        <v>42</v>
      </c>
      <c r="D25" s="8">
        <f>B25*1000</f>
        <v>440</v>
      </c>
      <c r="E25" t="s">
        <v>39</v>
      </c>
      <c r="F25" t="s">
        <v>43</v>
      </c>
      <c r="G25" t="s">
        <v>3</v>
      </c>
    </row>
    <row r="26" spans="1:8" x14ac:dyDescent="0.45">
      <c r="A26" t="s">
        <v>41</v>
      </c>
      <c r="B26" s="6">
        <f>MIN('Wei et al'!H18:H22)</f>
        <v>0.14000000000000001</v>
      </c>
      <c r="C26" t="s">
        <v>42</v>
      </c>
      <c r="D26" s="8">
        <f>B26*1000</f>
        <v>140</v>
      </c>
      <c r="E26" t="s">
        <v>39</v>
      </c>
      <c r="F26" t="s">
        <v>43</v>
      </c>
      <c r="G26" t="s">
        <v>44</v>
      </c>
    </row>
    <row r="27" spans="1:8" x14ac:dyDescent="0.45">
      <c r="A27" t="s">
        <v>41</v>
      </c>
      <c r="B27" s="6">
        <f>MAX('Wei et al'!H18:H22)</f>
        <v>0.4</v>
      </c>
      <c r="C27" t="s">
        <v>42</v>
      </c>
      <c r="D27" s="8">
        <f>B27*1000</f>
        <v>400</v>
      </c>
      <c r="E27" t="s">
        <v>39</v>
      </c>
      <c r="F27" t="s">
        <v>43</v>
      </c>
      <c r="G27" t="s">
        <v>44</v>
      </c>
    </row>
    <row r="28" spans="1:8" x14ac:dyDescent="0.45">
      <c r="A28" t="s">
        <v>45</v>
      </c>
      <c r="B28" s="9">
        <f>UKERC!D23</f>
        <v>3500</v>
      </c>
      <c r="C28" t="s">
        <v>46</v>
      </c>
      <c r="D28" s="8">
        <f>B28/'Wei et al'!C18</f>
        <v>140</v>
      </c>
      <c r="E28" t="s">
        <v>39</v>
      </c>
      <c r="F28" t="s">
        <v>50</v>
      </c>
      <c r="G28" t="s">
        <v>9</v>
      </c>
    </row>
    <row r="29" spans="1:8" x14ac:dyDescent="0.45">
      <c r="A29" t="s">
        <v>45</v>
      </c>
      <c r="B29" s="9">
        <f>UKERC!E23</f>
        <v>12500</v>
      </c>
      <c r="C29" t="s">
        <v>46</v>
      </c>
      <c r="D29" s="8">
        <f>B29/'Wei et al'!C18</f>
        <v>500</v>
      </c>
      <c r="E29" t="s">
        <v>39</v>
      </c>
      <c r="F29" t="s">
        <v>50</v>
      </c>
      <c r="G29" t="s">
        <v>9</v>
      </c>
    </row>
    <row r="30" spans="1:8" x14ac:dyDescent="0.45">
      <c r="A30" t="s">
        <v>45</v>
      </c>
      <c r="B30" s="9">
        <f>UKERC!D24</f>
        <v>3000</v>
      </c>
      <c r="C30" t="s">
        <v>46</v>
      </c>
      <c r="D30" s="8">
        <f>B30/'Wei et al'!C18</f>
        <v>120</v>
      </c>
      <c r="E30" t="s">
        <v>39</v>
      </c>
      <c r="F30" t="s">
        <v>50</v>
      </c>
      <c r="G30" t="s">
        <v>48</v>
      </c>
    </row>
    <row r="31" spans="1:8" x14ac:dyDescent="0.45">
      <c r="A31" t="s">
        <v>45</v>
      </c>
      <c r="B31" s="9">
        <f>UKERC!E24</f>
        <v>7000</v>
      </c>
      <c r="C31" t="s">
        <v>46</v>
      </c>
      <c r="D31" s="8">
        <f>B31/'Wei et al'!C18</f>
        <v>280</v>
      </c>
      <c r="E31" t="s">
        <v>39</v>
      </c>
      <c r="F31" t="s">
        <v>50</v>
      </c>
      <c r="G31" t="s">
        <v>48</v>
      </c>
    </row>
    <row r="32" spans="1:8" x14ac:dyDescent="0.45">
      <c r="A32" t="s">
        <v>45</v>
      </c>
      <c r="B32" s="9">
        <f>UKERC!D25</f>
        <v>300</v>
      </c>
      <c r="C32" t="s">
        <v>39</v>
      </c>
      <c r="D32" s="8">
        <f>B32</f>
        <v>300</v>
      </c>
      <c r="E32" t="s">
        <v>39</v>
      </c>
      <c r="F32" t="s">
        <v>50</v>
      </c>
      <c r="G32" t="s">
        <v>49</v>
      </c>
    </row>
    <row r="33" spans="1:10" x14ac:dyDescent="0.45">
      <c r="A33" t="s">
        <v>45</v>
      </c>
      <c r="B33" s="9">
        <f>UKERC!E25</f>
        <v>500</v>
      </c>
      <c r="C33" t="s">
        <v>39</v>
      </c>
      <c r="D33" s="8">
        <f>B33</f>
        <v>500</v>
      </c>
      <c r="E33" t="s">
        <v>39</v>
      </c>
      <c r="F33" t="s">
        <v>50</v>
      </c>
      <c r="G33" t="s">
        <v>49</v>
      </c>
    </row>
    <row r="34" spans="1:10" x14ac:dyDescent="0.45">
      <c r="A34" s="2" t="s">
        <v>17</v>
      </c>
      <c r="B34" s="5"/>
      <c r="C34" s="3"/>
      <c r="D34" s="3"/>
      <c r="E34" s="3"/>
      <c r="F34" s="3"/>
      <c r="G34" s="3"/>
    </row>
    <row r="35" spans="1:10" x14ac:dyDescent="0.45">
      <c r="A35" t="s">
        <v>41</v>
      </c>
      <c r="B35" s="6">
        <f>MIN('Wei et al'!G12:G14)</f>
        <v>0.28999999999999998</v>
      </c>
      <c r="C35" t="s">
        <v>42</v>
      </c>
      <c r="D35" s="8">
        <f>B35*1000</f>
        <v>290</v>
      </c>
      <c r="E35" t="s">
        <v>39</v>
      </c>
      <c r="F35" t="s">
        <v>43</v>
      </c>
      <c r="G35" t="s">
        <v>3</v>
      </c>
    </row>
    <row r="36" spans="1:10" x14ac:dyDescent="0.45">
      <c r="A36" t="s">
        <v>41</v>
      </c>
      <c r="B36" s="6">
        <f>MAX('Wei et al'!G12:G14)</f>
        <v>1.48</v>
      </c>
      <c r="C36" t="s">
        <v>42</v>
      </c>
      <c r="D36" s="8">
        <f>B36*1000</f>
        <v>1480</v>
      </c>
      <c r="E36" t="s">
        <v>39</v>
      </c>
      <c r="F36" t="s">
        <v>43</v>
      </c>
      <c r="G36" t="s">
        <v>3</v>
      </c>
    </row>
    <row r="37" spans="1:10" x14ac:dyDescent="0.45">
      <c r="A37" t="s">
        <v>41</v>
      </c>
      <c r="B37" s="6">
        <f>MIN('Wei et al'!H12:H14)</f>
        <v>0.12</v>
      </c>
      <c r="C37" t="s">
        <v>42</v>
      </c>
      <c r="D37" s="8">
        <f>B37*1000</f>
        <v>120</v>
      </c>
      <c r="E37" t="s">
        <v>39</v>
      </c>
      <c r="F37" t="s">
        <v>43</v>
      </c>
      <c r="G37" t="s">
        <v>44</v>
      </c>
    </row>
    <row r="38" spans="1:10" x14ac:dyDescent="0.45">
      <c r="A38" t="s">
        <v>41</v>
      </c>
      <c r="B38" s="6">
        <f>MAX('Wei et al'!H12:H14)</f>
        <v>1</v>
      </c>
      <c r="C38" t="s">
        <v>42</v>
      </c>
      <c r="D38" s="8">
        <f>B38*1000</f>
        <v>1000</v>
      </c>
      <c r="E38" t="s">
        <v>39</v>
      </c>
      <c r="F38" t="s">
        <v>43</v>
      </c>
      <c r="G38" t="s">
        <v>44</v>
      </c>
    </row>
    <row r="39" spans="1:10" ht="15.75" x14ac:dyDescent="0.55000000000000004">
      <c r="A39" t="s">
        <v>51</v>
      </c>
      <c r="B39" s="4">
        <v>35</v>
      </c>
      <c r="C39" t="s">
        <v>52</v>
      </c>
      <c r="D39" s="8">
        <f>B39/'US Energy'!E1</f>
        <v>28</v>
      </c>
      <c r="E39" t="s">
        <v>39</v>
      </c>
      <c r="F39" t="s">
        <v>40</v>
      </c>
      <c r="G39" t="s">
        <v>53</v>
      </c>
      <c r="H39" s="47"/>
      <c r="J39" s="47"/>
    </row>
    <row r="40" spans="1:10" ht="15.75" x14ac:dyDescent="0.55000000000000004">
      <c r="A40" t="s">
        <v>51</v>
      </c>
      <c r="B40" s="4">
        <v>70</v>
      </c>
      <c r="C40" t="s">
        <v>52</v>
      </c>
      <c r="D40" s="8">
        <f>B40/'US Energy'!E1</f>
        <v>56</v>
      </c>
      <c r="E40" t="s">
        <v>39</v>
      </c>
      <c r="F40" t="s">
        <v>40</v>
      </c>
      <c r="G40" t="s">
        <v>53</v>
      </c>
      <c r="H40" s="47"/>
      <c r="I40" s="47"/>
    </row>
    <row r="41" spans="1:10" ht="15.75" x14ac:dyDescent="0.55000000000000004">
      <c r="A41" t="s">
        <v>51</v>
      </c>
      <c r="B41" s="4">
        <v>400</v>
      </c>
      <c r="C41" t="s">
        <v>52</v>
      </c>
      <c r="D41" s="8">
        <f>B41/'US Energy'!E1</f>
        <v>320</v>
      </c>
      <c r="E41" t="s">
        <v>39</v>
      </c>
      <c r="F41" t="s">
        <v>40</v>
      </c>
      <c r="G41" t="s">
        <v>54</v>
      </c>
    </row>
    <row r="42" spans="1:10" ht="15.75" x14ac:dyDescent="0.55000000000000004">
      <c r="A42" t="s">
        <v>51</v>
      </c>
      <c r="B42" s="4">
        <v>800</v>
      </c>
      <c r="C42" t="s">
        <v>52</v>
      </c>
      <c r="D42" s="8">
        <f>B42/'US Energy'!E1</f>
        <v>640</v>
      </c>
      <c r="E42" t="s">
        <v>39</v>
      </c>
      <c r="F42" t="s">
        <v>40</v>
      </c>
      <c r="G42" t="s">
        <v>54</v>
      </c>
    </row>
    <row r="43" spans="1:10" ht="15.75" x14ac:dyDescent="0.55000000000000004">
      <c r="A43" t="s">
        <v>51</v>
      </c>
      <c r="B43" s="4">
        <v>150</v>
      </c>
      <c r="C43" t="s">
        <v>52</v>
      </c>
      <c r="D43" s="8">
        <f>B43/'US Energy'!E1</f>
        <v>120</v>
      </c>
      <c r="E43" t="s">
        <v>39</v>
      </c>
      <c r="F43" t="s">
        <v>40</v>
      </c>
      <c r="G43" t="s">
        <v>55</v>
      </c>
    </row>
    <row r="44" spans="1:10" ht="15.75" x14ac:dyDescent="0.55000000000000004">
      <c r="A44" t="s">
        <v>51</v>
      </c>
      <c r="B44" s="4">
        <v>450</v>
      </c>
      <c r="C44" t="s">
        <v>52</v>
      </c>
      <c r="D44" s="8">
        <f>B44/'US Energy'!E1</f>
        <v>360</v>
      </c>
      <c r="E44" t="s">
        <v>39</v>
      </c>
      <c r="F44" t="s">
        <v>40</v>
      </c>
      <c r="G44" t="s">
        <v>55</v>
      </c>
    </row>
    <row r="45" spans="1:10" ht="15.75" x14ac:dyDescent="0.55000000000000004">
      <c r="A45" t="s">
        <v>51</v>
      </c>
      <c r="B45" s="4">
        <v>500</v>
      </c>
      <c r="C45" t="s">
        <v>52</v>
      </c>
      <c r="D45" s="8">
        <f>B45/'US Energy'!E1</f>
        <v>400</v>
      </c>
      <c r="E45" t="s">
        <v>39</v>
      </c>
      <c r="F45" t="s">
        <v>40</v>
      </c>
      <c r="G45" t="s">
        <v>56</v>
      </c>
    </row>
    <row r="46" spans="1:10" ht="15.75" x14ac:dyDescent="0.55000000000000004">
      <c r="A46" t="s">
        <v>51</v>
      </c>
      <c r="B46" s="4">
        <v>700</v>
      </c>
      <c r="C46" t="s">
        <v>52</v>
      </c>
      <c r="D46" s="8">
        <f>B46/'US Energy'!E1</f>
        <v>560</v>
      </c>
      <c r="E46" t="s">
        <v>39</v>
      </c>
      <c r="F46" t="s">
        <v>40</v>
      </c>
      <c r="G46" t="s">
        <v>56</v>
      </c>
    </row>
    <row r="47" spans="1:10" ht="15.75" x14ac:dyDescent="0.55000000000000004">
      <c r="A47" t="s">
        <v>51</v>
      </c>
      <c r="B47" s="4">
        <v>400</v>
      </c>
      <c r="C47" t="s">
        <v>52</v>
      </c>
      <c r="D47" s="8">
        <f>B47/'US Energy'!E1</f>
        <v>320</v>
      </c>
      <c r="E47" t="s">
        <v>39</v>
      </c>
      <c r="F47" t="s">
        <v>40</v>
      </c>
      <c r="G47" t="s">
        <v>57</v>
      </c>
    </row>
    <row r="48" spans="1:10" ht="15.75" x14ac:dyDescent="0.55000000000000004">
      <c r="A48" t="s">
        <v>51</v>
      </c>
      <c r="B48" s="4">
        <v>600</v>
      </c>
      <c r="C48" t="s">
        <v>52</v>
      </c>
      <c r="D48" s="8">
        <f>B48/'US Energy'!E1</f>
        <v>480</v>
      </c>
      <c r="E48" t="s">
        <v>39</v>
      </c>
      <c r="F48" t="s">
        <v>40</v>
      </c>
      <c r="G48" t="s">
        <v>57</v>
      </c>
    </row>
    <row r="49" spans="1:10" x14ac:dyDescent="0.45">
      <c r="A49" t="s">
        <v>58</v>
      </c>
      <c r="B49" s="4">
        <v>50</v>
      </c>
      <c r="C49" t="s">
        <v>39</v>
      </c>
      <c r="D49" s="8">
        <f>B49</f>
        <v>50</v>
      </c>
      <c r="E49" t="s">
        <v>39</v>
      </c>
      <c r="F49" t="s">
        <v>59</v>
      </c>
      <c r="G49" t="s">
        <v>53</v>
      </c>
      <c r="H49" s="47"/>
    </row>
    <row r="50" spans="1:10" x14ac:dyDescent="0.45">
      <c r="A50" t="s">
        <v>58</v>
      </c>
      <c r="B50" s="4">
        <v>100</v>
      </c>
      <c r="C50" t="s">
        <v>39</v>
      </c>
      <c r="D50" s="8">
        <f t="shared" ref="D50:D57" si="0">B50</f>
        <v>100</v>
      </c>
      <c r="E50" t="s">
        <v>39</v>
      </c>
      <c r="F50" t="s">
        <v>59</v>
      </c>
      <c r="G50" t="s">
        <v>53</v>
      </c>
      <c r="H50" s="47"/>
      <c r="I50" s="47"/>
    </row>
    <row r="51" spans="1:10" x14ac:dyDescent="0.45">
      <c r="A51" t="s">
        <v>58</v>
      </c>
      <c r="B51" s="4">
        <v>180</v>
      </c>
      <c r="C51" t="s">
        <v>39</v>
      </c>
      <c r="D51" s="8">
        <f t="shared" si="0"/>
        <v>180</v>
      </c>
      <c r="E51" t="s">
        <v>39</v>
      </c>
      <c r="F51" t="s">
        <v>59</v>
      </c>
      <c r="G51" t="s">
        <v>54</v>
      </c>
    </row>
    <row r="52" spans="1:10" x14ac:dyDescent="0.45">
      <c r="A52" t="s">
        <v>58</v>
      </c>
      <c r="B52" s="4">
        <v>400</v>
      </c>
      <c r="C52" t="s">
        <v>39</v>
      </c>
      <c r="D52" s="8">
        <f t="shared" si="0"/>
        <v>400</v>
      </c>
      <c r="E52" t="s">
        <v>39</v>
      </c>
      <c r="F52" t="s">
        <v>59</v>
      </c>
      <c r="G52" t="s">
        <v>54</v>
      </c>
    </row>
    <row r="53" spans="1:10" x14ac:dyDescent="0.45">
      <c r="A53" t="s">
        <v>58</v>
      </c>
      <c r="B53" s="4">
        <v>450</v>
      </c>
      <c r="C53" t="s">
        <v>39</v>
      </c>
      <c r="D53" s="8">
        <f t="shared" si="0"/>
        <v>450</v>
      </c>
      <c r="E53" t="s">
        <v>39</v>
      </c>
      <c r="F53" t="s">
        <v>59</v>
      </c>
      <c r="G53" t="s">
        <v>60</v>
      </c>
    </row>
    <row r="54" spans="1:10" x14ac:dyDescent="0.45">
      <c r="A54" t="s">
        <v>58</v>
      </c>
      <c r="B54" s="4">
        <v>650</v>
      </c>
      <c r="C54" t="s">
        <v>39</v>
      </c>
      <c r="D54" s="8">
        <f t="shared" si="0"/>
        <v>650</v>
      </c>
      <c r="E54" t="s">
        <v>39</v>
      </c>
      <c r="F54" t="s">
        <v>59</v>
      </c>
      <c r="G54" t="s">
        <v>60</v>
      </c>
    </row>
    <row r="55" spans="1:10" x14ac:dyDescent="0.45">
      <c r="A55" t="s">
        <v>58</v>
      </c>
      <c r="B55" s="4">
        <v>600</v>
      </c>
      <c r="C55" t="s">
        <v>39</v>
      </c>
      <c r="D55" s="8">
        <f t="shared" si="0"/>
        <v>600</v>
      </c>
      <c r="E55" t="s">
        <v>39</v>
      </c>
      <c r="F55" t="s">
        <v>59</v>
      </c>
      <c r="G55" t="s">
        <v>61</v>
      </c>
    </row>
    <row r="56" spans="1:10" x14ac:dyDescent="0.45">
      <c r="A56" t="s">
        <v>58</v>
      </c>
      <c r="B56" s="4">
        <v>900</v>
      </c>
      <c r="C56" t="s">
        <v>39</v>
      </c>
      <c r="D56" s="8">
        <f t="shared" si="0"/>
        <v>900</v>
      </c>
      <c r="E56" t="s">
        <v>39</v>
      </c>
      <c r="F56" t="s">
        <v>59</v>
      </c>
      <c r="G56" t="s">
        <v>61</v>
      </c>
    </row>
    <row r="57" spans="1:10" x14ac:dyDescent="0.45">
      <c r="A57" t="s">
        <v>58</v>
      </c>
      <c r="B57" s="4">
        <v>200</v>
      </c>
      <c r="C57" t="s">
        <v>39</v>
      </c>
      <c r="D57" s="8">
        <f t="shared" si="0"/>
        <v>200</v>
      </c>
      <c r="E57" t="s">
        <v>39</v>
      </c>
      <c r="F57" t="s">
        <v>59</v>
      </c>
      <c r="G57" t="s">
        <v>57</v>
      </c>
    </row>
    <row r="58" spans="1:10" x14ac:dyDescent="0.45">
      <c r="A58" t="s">
        <v>45</v>
      </c>
      <c r="B58" s="9">
        <f>UKERC!F23</f>
        <v>7000</v>
      </c>
      <c r="C58" t="s">
        <v>46</v>
      </c>
      <c r="D58" s="8">
        <f>B58/'Wei et al'!C12</f>
        <v>280</v>
      </c>
      <c r="E58" t="s">
        <v>39</v>
      </c>
      <c r="F58" t="s">
        <v>50</v>
      </c>
      <c r="G58" t="s">
        <v>9</v>
      </c>
      <c r="H58" s="47"/>
    </row>
    <row r="59" spans="1:10" x14ac:dyDescent="0.45">
      <c r="A59" t="s">
        <v>45</v>
      </c>
      <c r="B59" s="9">
        <f>UKERC!G23</f>
        <v>10000</v>
      </c>
      <c r="C59" t="s">
        <v>46</v>
      </c>
      <c r="D59" s="8">
        <f>B59/'Wei et al'!C12</f>
        <v>400</v>
      </c>
      <c r="E59" t="s">
        <v>39</v>
      </c>
      <c r="F59" t="s">
        <v>50</v>
      </c>
      <c r="G59" t="s">
        <v>9</v>
      </c>
      <c r="H59" s="47"/>
      <c r="I59" s="47"/>
      <c r="J59" s="47"/>
    </row>
    <row r="60" spans="1:10" x14ac:dyDescent="0.45">
      <c r="A60" t="s">
        <v>45</v>
      </c>
      <c r="B60" s="9">
        <f>UKERC!F24</f>
        <v>5000</v>
      </c>
      <c r="C60" t="s">
        <v>46</v>
      </c>
      <c r="D60" s="8">
        <f>B60/'Wei et al'!C12</f>
        <v>200</v>
      </c>
      <c r="E60" t="s">
        <v>39</v>
      </c>
      <c r="F60" t="s">
        <v>50</v>
      </c>
      <c r="G60" t="s">
        <v>48</v>
      </c>
    </row>
    <row r="61" spans="1:10" x14ac:dyDescent="0.45">
      <c r="A61" t="s">
        <v>45</v>
      </c>
      <c r="B61" s="9">
        <f>UKERC!G24</f>
        <v>28000</v>
      </c>
      <c r="C61" t="s">
        <v>46</v>
      </c>
      <c r="D61" s="8">
        <f>B61/'Wei et al'!C12</f>
        <v>1120</v>
      </c>
      <c r="E61" t="s">
        <v>39</v>
      </c>
      <c r="F61" t="s">
        <v>50</v>
      </c>
      <c r="G61" t="s">
        <v>48</v>
      </c>
    </row>
    <row r="62" spans="1:10" x14ac:dyDescent="0.45">
      <c r="A62" t="s">
        <v>45</v>
      </c>
      <c r="B62" s="9">
        <f>UKERC!F25</f>
        <v>100</v>
      </c>
      <c r="C62" t="s">
        <v>39</v>
      </c>
      <c r="D62" s="8">
        <f>B62</f>
        <v>100</v>
      </c>
      <c r="E62" t="s">
        <v>39</v>
      </c>
      <c r="F62" t="s">
        <v>50</v>
      </c>
      <c r="G62" t="s">
        <v>49</v>
      </c>
    </row>
    <row r="63" spans="1:10" x14ac:dyDescent="0.45">
      <c r="A63" t="s">
        <v>45</v>
      </c>
      <c r="B63" s="9">
        <f>UKERC!G25</f>
        <v>1000</v>
      </c>
      <c r="C63" t="s">
        <v>39</v>
      </c>
      <c r="D63" s="8">
        <f>B63</f>
        <v>1000</v>
      </c>
      <c r="E63" t="s">
        <v>39</v>
      </c>
      <c r="F63" t="s">
        <v>50</v>
      </c>
      <c r="G63" t="s">
        <v>49</v>
      </c>
    </row>
    <row r="64" spans="1:10" x14ac:dyDescent="0.45">
      <c r="A64" t="s">
        <v>62</v>
      </c>
      <c r="B64" s="9">
        <f>'Navoi Solar #1'!B10/'Navoi Solar #1'!B2</f>
        <v>0.12502777777777777</v>
      </c>
      <c r="C64" t="s">
        <v>42</v>
      </c>
      <c r="D64" s="8">
        <f>B64*1000</f>
        <v>125.02777777777777</v>
      </c>
      <c r="E64" t="s">
        <v>39</v>
      </c>
      <c r="F64" t="s">
        <v>63</v>
      </c>
      <c r="G64" t="s">
        <v>48</v>
      </c>
    </row>
    <row r="65" spans="1:7" x14ac:dyDescent="0.45">
      <c r="A65" t="s">
        <v>62</v>
      </c>
      <c r="B65" s="9">
        <f>AVERAGE('Navoi Solar #2'!B42:B43)/'Navoi Solar #2'!B44</f>
        <v>0.23</v>
      </c>
      <c r="C65" t="s">
        <v>42</v>
      </c>
      <c r="D65" s="8">
        <f>B65*1000</f>
        <v>230</v>
      </c>
      <c r="E65" t="s">
        <v>39</v>
      </c>
      <c r="F65" t="s">
        <v>63</v>
      </c>
      <c r="G65" t="s">
        <v>49</v>
      </c>
    </row>
    <row r="66" spans="1:7" x14ac:dyDescent="0.45">
      <c r="A66" s="2" t="s">
        <v>30</v>
      </c>
      <c r="B66" s="5"/>
      <c r="C66" s="3"/>
      <c r="D66" s="3"/>
      <c r="E66" s="3"/>
      <c r="F66" s="3"/>
      <c r="G66" s="3"/>
    </row>
    <row r="67" spans="1:7" x14ac:dyDescent="0.45">
      <c r="A67" t="s">
        <v>41</v>
      </c>
      <c r="B67" s="57">
        <f>'Wei et al'!G11</f>
        <v>0.14000000000000001</v>
      </c>
      <c r="C67" t="s">
        <v>42</v>
      </c>
      <c r="D67" s="8">
        <f>B67*1000</f>
        <v>140</v>
      </c>
      <c r="E67" t="s">
        <v>39</v>
      </c>
      <c r="F67" t="s">
        <v>43</v>
      </c>
      <c r="G67" t="s">
        <v>3</v>
      </c>
    </row>
    <row r="68" spans="1:7" x14ac:dyDescent="0.45">
      <c r="A68" t="s">
        <v>41</v>
      </c>
      <c r="B68" s="57">
        <f>'Wei et al'!H11</f>
        <v>1.1399999999999999</v>
      </c>
      <c r="C68" t="s">
        <v>42</v>
      </c>
      <c r="D68" s="8">
        <f>B68*1000</f>
        <v>1140</v>
      </c>
      <c r="E68" t="s">
        <v>39</v>
      </c>
      <c r="F68" t="s">
        <v>43</v>
      </c>
      <c r="G68" t="s">
        <v>44</v>
      </c>
    </row>
    <row r="69" spans="1:7" x14ac:dyDescent="0.45">
      <c r="A69" t="s">
        <v>45</v>
      </c>
      <c r="B69" s="9">
        <f>UKERC!J23</f>
        <v>9000</v>
      </c>
      <c r="C69" t="s">
        <v>46</v>
      </c>
      <c r="D69" s="8">
        <f>B69/'Wei et al'!C11</f>
        <v>225</v>
      </c>
      <c r="E69" t="s">
        <v>39</v>
      </c>
      <c r="F69" t="s">
        <v>47</v>
      </c>
      <c r="G69" t="s">
        <v>9</v>
      </c>
    </row>
    <row r="70" spans="1:7" x14ac:dyDescent="0.45">
      <c r="A70" t="s">
        <v>45</v>
      </c>
      <c r="B70" s="9">
        <f>UKERC!K23</f>
        <v>2500</v>
      </c>
      <c r="C70" t="s">
        <v>46</v>
      </c>
      <c r="D70" s="8">
        <f>B70/'Wei et al'!C11</f>
        <v>62.5</v>
      </c>
      <c r="E70" t="s">
        <v>39</v>
      </c>
      <c r="F70" t="s">
        <v>47</v>
      </c>
      <c r="G70" t="s">
        <v>9</v>
      </c>
    </row>
    <row r="71" spans="1:7" x14ac:dyDescent="0.45">
      <c r="A71" t="s">
        <v>45</v>
      </c>
      <c r="B71" s="9">
        <f>UKERC!J24</f>
        <v>16000</v>
      </c>
      <c r="C71" t="s">
        <v>46</v>
      </c>
      <c r="D71" s="8">
        <f>B71/'Wei et al'!C11</f>
        <v>400</v>
      </c>
      <c r="E71" t="s">
        <v>39</v>
      </c>
      <c r="F71" t="s">
        <v>47</v>
      </c>
      <c r="G71" t="s">
        <v>48</v>
      </c>
    </row>
    <row r="72" spans="1:7" x14ac:dyDescent="0.45">
      <c r="A72" t="s">
        <v>45</v>
      </c>
      <c r="B72" s="9">
        <f>UKERC!K24</f>
        <v>7500</v>
      </c>
      <c r="C72" t="s">
        <v>46</v>
      </c>
      <c r="D72" s="8">
        <f>B72/'Wei et al'!C11</f>
        <v>187.5</v>
      </c>
      <c r="E72" t="s">
        <v>39</v>
      </c>
      <c r="F72" t="s">
        <v>47</v>
      </c>
      <c r="G72" t="s">
        <v>48</v>
      </c>
    </row>
    <row r="73" spans="1:7" x14ac:dyDescent="0.45">
      <c r="A73" t="s">
        <v>45</v>
      </c>
      <c r="B73" s="9">
        <f>UKERC!J25</f>
        <v>1600</v>
      </c>
      <c r="C73" t="s">
        <v>39</v>
      </c>
      <c r="D73" s="8">
        <f>B73</f>
        <v>1600</v>
      </c>
      <c r="E73" t="s">
        <v>39</v>
      </c>
      <c r="F73" t="s">
        <v>47</v>
      </c>
      <c r="G73" t="s">
        <v>49</v>
      </c>
    </row>
    <row r="74" spans="1:7" x14ac:dyDescent="0.45">
      <c r="A74" t="s">
        <v>45</v>
      </c>
      <c r="B74" s="9">
        <f>UKERC!K25</f>
        <v>200</v>
      </c>
      <c r="C74" t="s">
        <v>39</v>
      </c>
      <c r="D74" s="8">
        <f>B74</f>
        <v>200</v>
      </c>
      <c r="E74" t="s">
        <v>39</v>
      </c>
      <c r="F74" t="s">
        <v>47</v>
      </c>
      <c r="G74" t="s">
        <v>49</v>
      </c>
    </row>
    <row r="75" spans="1:7" x14ac:dyDescent="0.45">
      <c r="B75" s="9"/>
      <c r="D75" s="8"/>
    </row>
    <row r="76" spans="1:7" x14ac:dyDescent="0.45">
      <c r="B76" s="9"/>
      <c r="D76" s="8"/>
    </row>
    <row r="78" spans="1:7" x14ac:dyDescent="0.45">
      <c r="A78" t="s">
        <v>64</v>
      </c>
    </row>
    <row r="79" spans="1:7" x14ac:dyDescent="0.45">
      <c r="A79" t="s">
        <v>65</v>
      </c>
    </row>
    <row r="80" spans="1:7" x14ac:dyDescent="0.45">
      <c r="A80" t="s">
        <v>66</v>
      </c>
    </row>
    <row r="81" spans="1:1" x14ac:dyDescent="0.45">
      <c r="A81" t="s">
        <v>67</v>
      </c>
    </row>
    <row r="82" spans="1:1" x14ac:dyDescent="0.45">
      <c r="A82" t="s">
        <v>193</v>
      </c>
    </row>
  </sheetData>
  <hyperlinks>
    <hyperlink ref="A12" r:id="rId1" display="https://doi.org/10.1016/j.enpol.2009.10.044 (review paper)" xr:uid="{AFD3F67C-F524-4B46-BF30-D3D4D590C770}"/>
    <hyperlink ref="A13" r:id="rId2" display="https://doi.org/10.1016/j.enpol.2009.10.044 (review paper)" xr:uid="{A7A4298D-6FDA-4A07-B312-E3149B2AB00D}"/>
    <hyperlink ref="A24" r:id="rId3" display="https://doi.org/10.1016/j.enpol.2009.10.044 (review paper)" xr:uid="{BB0CCF55-F887-47E5-844F-DC75F833B53A}"/>
    <hyperlink ref="A25" r:id="rId4" display="https://doi.org/10.1016/j.enpol.2009.10.044 (review paper)" xr:uid="{10F052B0-40DD-4B5E-A5AB-18411E677188}"/>
    <hyperlink ref="A26" r:id="rId5" display="https://doi.org/10.1016/j.enpol.2009.10.044 (review paper)" xr:uid="{ABB4A544-3BC4-41A2-A9F6-B981AD7A271E}"/>
    <hyperlink ref="A27" r:id="rId6" display="https://doi.org/10.1016/j.enpol.2009.10.044 (review paper)" xr:uid="{3D7790D3-D560-4B78-A7F8-05BD2087B990}"/>
    <hyperlink ref="A35" r:id="rId7" display="https://doi.org/10.1016/j.enpol.2009.10.044 (review paper)" xr:uid="{57779182-FB68-468A-92BE-63E943D349F4}"/>
    <hyperlink ref="A36" r:id="rId8" display="https://doi.org/10.1016/j.enpol.2009.10.044 (review paper)" xr:uid="{B3DCE4A0-2815-425F-BA6C-BE470FD20D26}"/>
    <hyperlink ref="A37" r:id="rId9" display="https://doi.org/10.1016/j.enpol.2009.10.044 (review paper)" xr:uid="{9AB248B4-1803-4A65-B23C-F9268598ACF9}"/>
    <hyperlink ref="A38" r:id="rId10" display="https://doi.org/10.1016/j.enpol.2009.10.044 (review paper)" xr:uid="{F7F94604-D0AA-4641-AE17-B795CB59158C}"/>
    <hyperlink ref="A49" r:id="rId11" display="https://iea.blob.core.windows.net/assets/d2ee601d-6b1a-4cd2-a0e8-db02dc64332c/SpecialReportonSolarPVGlobalSupplyChains.pdf" xr:uid="{E0BC5BAF-F9E4-4B44-8DFB-C1823EAB18AF}"/>
    <hyperlink ref="A50" r:id="rId12" display="https://iea.blob.core.windows.net/assets/d2ee601d-6b1a-4cd2-a0e8-db02dc64332c/SpecialReportonSolarPVGlobalSupplyChains.pdf" xr:uid="{7D558140-13D1-40D7-9F28-C3FEA6868458}"/>
    <hyperlink ref="A51" r:id="rId13" display="https://iea.blob.core.windows.net/assets/d2ee601d-6b1a-4cd2-a0e8-db02dc64332c/SpecialReportonSolarPVGlobalSupplyChains.pdf" xr:uid="{38C0CED2-0A03-4B0E-B92F-9D4F70A0D3B4}"/>
    <hyperlink ref="A52" r:id="rId14" display="https://iea.blob.core.windows.net/assets/d2ee601d-6b1a-4cd2-a0e8-db02dc64332c/SpecialReportonSolarPVGlobalSupplyChains.pdf" xr:uid="{E4327423-4AC0-4491-80D8-3B3BC6EBE588}"/>
    <hyperlink ref="A53" r:id="rId15" display="https://iea.blob.core.windows.net/assets/d2ee601d-6b1a-4cd2-a0e8-db02dc64332c/SpecialReportonSolarPVGlobalSupplyChains.pdf" xr:uid="{89768B70-E5A6-4872-AF1E-913833E5E4DB}"/>
    <hyperlink ref="A54" r:id="rId16" display="https://iea.blob.core.windows.net/assets/d2ee601d-6b1a-4cd2-a0e8-db02dc64332c/SpecialReportonSolarPVGlobalSupplyChains.pdf" xr:uid="{86FEDFAF-F3AB-4DD0-A68C-43028E3F634C}"/>
    <hyperlink ref="A55" r:id="rId17" display="https://iea.blob.core.windows.net/assets/d2ee601d-6b1a-4cd2-a0e8-db02dc64332c/SpecialReportonSolarPVGlobalSupplyChains.pdf" xr:uid="{9A6CF76B-9C01-4733-8449-9B72F59BF528}"/>
    <hyperlink ref="A56" r:id="rId18" display="https://iea.blob.core.windows.net/assets/d2ee601d-6b1a-4cd2-a0e8-db02dc64332c/SpecialReportonSolarPVGlobalSupplyChains.pdf" xr:uid="{52FFD74A-BB49-4217-8743-FB9ACD472988}"/>
    <hyperlink ref="A57" r:id="rId19" display="https://iea.blob.core.windows.net/assets/d2ee601d-6b1a-4cd2-a0e8-db02dc64332c/SpecialReportonSolarPVGlobalSupplyChains.pdf" xr:uid="{9077CD49-B407-4326-9ECE-6C1E2CD01E30}"/>
    <hyperlink ref="A3" r:id="rId20" display="https://doi.org/10.1016/j.enpol.2009.10.044 (review paper)" xr:uid="{F0065129-B5FE-4D81-9F7F-A3EB7A5A635D}"/>
    <hyperlink ref="A4" r:id="rId21" display="https://doi.org/10.1016/j.enpol.2009.10.044 (review paper)" xr:uid="{07281050-0EAE-4C58-A441-A9B236CD1DEE}"/>
    <hyperlink ref="A67" r:id="rId22" display="https://doi.org/10.1016/j.enpol.2009.10.044 (review paper)" xr:uid="{6B107F2D-4808-4465-A117-D4637EC01D6D}"/>
    <hyperlink ref="A68" r:id="rId23" display="https://doi.org/10.1016/j.enpol.2009.10.044 (review paper)" xr:uid="{14837203-598E-4259-8561-E3A32A21BE20}"/>
  </hyperlinks>
  <pageMargins left="0.7" right="0.7" top="0.75" bottom="0.75" header="0.3" footer="0.3"/>
  <pageSetup orientation="portrait" r:id="rId24"/>
  <headerFooter>
    <oddFooter>&amp;R_x000D_&amp;1#&amp;"Calibri"&amp;10&amp;K000000 Official Use Only</oddFooter>
  </headerFooter>
  <ignoredErrors>
    <ignoredError sqref="B24:B27 B35:B38" formulaRange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9E5130-EF1E-418D-9A78-63D5CBAF12D9}">
  <sheetPr>
    <tabColor theme="5"/>
  </sheetPr>
  <dimension ref="A1"/>
  <sheetViews>
    <sheetView workbookViewId="0">
      <selection activeCell="L30" sqref="L30"/>
    </sheetView>
  </sheetViews>
  <sheetFormatPr defaultRowHeight="14.25" x14ac:dyDescent="0.45"/>
  <sheetData/>
  <pageMargins left="0.7" right="0.7" top="0.75" bottom="0.75" header="0.3" footer="0.3"/>
  <headerFooter>
    <oddFooter>&amp;R_x000D_&amp;1#&amp;"Calibri"&amp;10&amp;K000000 Official Use Only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18DA39-B903-42D5-8BDA-4348FFA04DC0}">
  <sheetPr>
    <tabColor theme="5"/>
  </sheetPr>
  <dimension ref="A1:K25"/>
  <sheetViews>
    <sheetView zoomScale="85" zoomScaleNormal="85" workbookViewId="0">
      <selection activeCell="A24" sqref="A24"/>
    </sheetView>
  </sheetViews>
  <sheetFormatPr defaultRowHeight="14.25" x14ac:dyDescent="0.45"/>
  <cols>
    <col min="1" max="1" width="11.6640625" style="24" customWidth="1"/>
    <col min="2" max="2" width="4.3984375" style="24" bestFit="1" customWidth="1"/>
    <col min="3" max="11" width="9.53125" style="24" customWidth="1"/>
  </cols>
  <sheetData>
    <row r="1" spans="1:11" x14ac:dyDescent="0.45">
      <c r="A1" s="28" t="s">
        <v>0</v>
      </c>
      <c r="B1" s="29"/>
      <c r="C1" s="29"/>
      <c r="D1" s="29"/>
      <c r="E1" s="29"/>
      <c r="F1" s="29"/>
      <c r="G1" s="29"/>
      <c r="H1" s="29"/>
      <c r="I1" s="29"/>
      <c r="J1" s="29"/>
      <c r="K1" s="29"/>
    </row>
    <row r="2" spans="1:11" x14ac:dyDescent="0.45">
      <c r="A2" s="30" t="s">
        <v>25</v>
      </c>
      <c r="B2" s="31" t="s">
        <v>26</v>
      </c>
      <c r="C2" s="31">
        <v>2019</v>
      </c>
      <c r="D2" s="31">
        <v>2025</v>
      </c>
      <c r="E2" s="31">
        <v>2030</v>
      </c>
      <c r="F2" s="31">
        <v>2035</v>
      </c>
      <c r="G2" s="31">
        <v>2040</v>
      </c>
      <c r="H2" s="31">
        <v>2045</v>
      </c>
      <c r="I2" s="31">
        <v>2050</v>
      </c>
      <c r="J2" s="31">
        <v>2055</v>
      </c>
      <c r="K2" s="31">
        <v>2060</v>
      </c>
    </row>
    <row r="3" spans="1:11" x14ac:dyDescent="0.45">
      <c r="A3" s="32" t="s">
        <v>27</v>
      </c>
      <c r="B3" s="36" t="s">
        <v>28</v>
      </c>
      <c r="C3" s="34">
        <v>2.6850000000000001</v>
      </c>
      <c r="D3" s="34">
        <v>2.6850000000000001</v>
      </c>
      <c r="E3" s="34">
        <v>2.6850000000000001</v>
      </c>
      <c r="F3" s="34">
        <v>2.6850000000000001</v>
      </c>
      <c r="G3" s="34">
        <v>2.6850000000000001</v>
      </c>
      <c r="H3" s="34">
        <v>2.6850000000000001</v>
      </c>
      <c r="I3" s="34">
        <v>2.6850000000000001</v>
      </c>
      <c r="J3" s="34">
        <v>2.6850000000000001</v>
      </c>
      <c r="K3" s="34">
        <v>2.6850000000000001</v>
      </c>
    </row>
    <row r="4" spans="1:11" x14ac:dyDescent="0.45">
      <c r="A4" s="32" t="s">
        <v>29</v>
      </c>
      <c r="B4" s="36" t="s">
        <v>28</v>
      </c>
      <c r="C4" s="34">
        <v>11.20821256</v>
      </c>
      <c r="D4" s="34">
        <v>13.478</v>
      </c>
      <c r="E4" s="34">
        <v>13.478</v>
      </c>
      <c r="F4" s="34">
        <v>8.9129027020000002</v>
      </c>
      <c r="G4" s="34">
        <v>10.166659210000001</v>
      </c>
      <c r="H4" s="34">
        <v>9.0904912020000008</v>
      </c>
      <c r="I4" s="34">
        <v>10.17254713</v>
      </c>
      <c r="J4" s="34">
        <v>11.765861490000001</v>
      </c>
      <c r="K4" s="34">
        <v>17.050976070000001</v>
      </c>
    </row>
    <row r="5" spans="1:11" x14ac:dyDescent="0.45">
      <c r="A5" s="32" t="s">
        <v>30</v>
      </c>
      <c r="B5" s="36" t="s">
        <v>28</v>
      </c>
      <c r="C5" s="34">
        <v>1.989806763</v>
      </c>
      <c r="D5" s="34">
        <v>2.1</v>
      </c>
      <c r="E5" s="34">
        <v>2.1</v>
      </c>
      <c r="F5" s="34">
        <v>2.5299999999999998</v>
      </c>
      <c r="G5" s="34">
        <v>2.5299999999999998</v>
      </c>
      <c r="H5" s="34">
        <v>2.5299999999999998</v>
      </c>
      <c r="I5" s="34">
        <v>2.5299999999999998</v>
      </c>
      <c r="J5" s="34">
        <v>3.4</v>
      </c>
      <c r="K5" s="34">
        <v>3.4</v>
      </c>
    </row>
    <row r="6" spans="1:11" x14ac:dyDescent="0.45">
      <c r="A6" s="32" t="s">
        <v>31</v>
      </c>
      <c r="B6" s="36" t="s">
        <v>28</v>
      </c>
      <c r="C6" s="34">
        <v>0.38500000000000001</v>
      </c>
      <c r="D6" s="34">
        <v>0.38500000000000001</v>
      </c>
      <c r="E6" s="34">
        <v>0.33500000000000002</v>
      </c>
      <c r="F6" s="34">
        <v>0.33500000000000002</v>
      </c>
      <c r="G6" s="34">
        <v>0.33500000000000002</v>
      </c>
      <c r="H6" s="34">
        <v>0.33500000000000002</v>
      </c>
      <c r="I6" s="34">
        <v>0.33500000000000002</v>
      </c>
      <c r="J6" s="34">
        <v>0.33500000000000002</v>
      </c>
      <c r="K6" s="34">
        <v>0.33500000000000002</v>
      </c>
    </row>
    <row r="7" spans="1:11" x14ac:dyDescent="0.45">
      <c r="A7" s="32" t="s">
        <v>8</v>
      </c>
      <c r="B7" s="36" t="s">
        <v>28</v>
      </c>
      <c r="C7" s="34">
        <v>1E-3</v>
      </c>
      <c r="D7" s="34">
        <v>3.6578909999999998</v>
      </c>
      <c r="E7" s="34">
        <v>7.1578805000000001</v>
      </c>
      <c r="F7" s="34">
        <v>8.4841433219999995</v>
      </c>
      <c r="G7" s="34">
        <v>8.4841433219999995</v>
      </c>
      <c r="H7" s="34">
        <v>20.03941609</v>
      </c>
      <c r="I7" s="34">
        <v>26.21908547</v>
      </c>
      <c r="J7" s="34">
        <v>45.14696816</v>
      </c>
      <c r="K7" s="34">
        <v>66.77048834</v>
      </c>
    </row>
    <row r="8" spans="1:11" x14ac:dyDescent="0.45">
      <c r="A8" s="27" t="s">
        <v>210</v>
      </c>
      <c r="B8" s="36" t="s">
        <v>28</v>
      </c>
      <c r="C8" s="34"/>
      <c r="D8" s="34"/>
      <c r="E8" s="34"/>
      <c r="F8" s="34"/>
      <c r="G8" s="34">
        <v>1.5550107909999999</v>
      </c>
      <c r="H8" s="34">
        <v>5.4106477120000003</v>
      </c>
      <c r="I8" s="34">
        <v>7.645261262</v>
      </c>
      <c r="J8" s="34">
        <v>11.61422338</v>
      </c>
      <c r="K8" s="34">
        <v>17.816454369999999</v>
      </c>
    </row>
    <row r="9" spans="1:11" x14ac:dyDescent="0.45">
      <c r="A9" s="32" t="s">
        <v>7</v>
      </c>
      <c r="B9" s="36" t="s">
        <v>28</v>
      </c>
      <c r="C9" s="34"/>
      <c r="D9" s="34">
        <v>2.4998925000000001</v>
      </c>
      <c r="E9" s="34">
        <v>4.4998864999999997</v>
      </c>
      <c r="F9" s="34">
        <v>12.077999999999999</v>
      </c>
      <c r="G9" s="34">
        <v>34.045953859999997</v>
      </c>
      <c r="H9" s="34">
        <v>51.239826710000003</v>
      </c>
      <c r="I9" s="34">
        <v>68.58774459</v>
      </c>
      <c r="J9" s="34">
        <v>83.151799870000005</v>
      </c>
      <c r="K9" s="34">
        <v>101.62254849999999</v>
      </c>
    </row>
    <row r="10" spans="1:11" x14ac:dyDescent="0.45">
      <c r="B10" s="37"/>
      <c r="C10" s="37"/>
      <c r="D10" s="35"/>
      <c r="E10" s="35"/>
      <c r="F10" s="35"/>
      <c r="G10" s="35"/>
      <c r="H10" s="35"/>
      <c r="I10" s="35"/>
      <c r="J10" s="35"/>
      <c r="K10" s="35"/>
    </row>
    <row r="11" spans="1:11" x14ac:dyDescent="0.45">
      <c r="B11" s="37"/>
      <c r="C11" s="37"/>
      <c r="D11" s="35"/>
      <c r="E11" s="35"/>
      <c r="F11" s="35"/>
      <c r="G11" s="35"/>
      <c r="H11" s="35"/>
      <c r="I11" s="35"/>
      <c r="J11" s="35"/>
      <c r="K11" s="35"/>
    </row>
    <row r="12" spans="1:11" x14ac:dyDescent="0.45">
      <c r="A12" s="25" t="s">
        <v>1</v>
      </c>
      <c r="B12" s="37"/>
      <c r="C12" s="37"/>
      <c r="D12" s="35"/>
      <c r="E12" s="35"/>
      <c r="F12" s="35"/>
      <c r="G12" s="35"/>
      <c r="H12" s="35"/>
      <c r="I12" s="35"/>
      <c r="J12" s="35"/>
      <c r="K12" s="35"/>
    </row>
    <row r="13" spans="1:11" x14ac:dyDescent="0.45">
      <c r="A13" s="26" t="s">
        <v>25</v>
      </c>
      <c r="B13" s="38" t="s">
        <v>26</v>
      </c>
      <c r="C13" s="38">
        <v>2019</v>
      </c>
      <c r="D13" s="40">
        <v>2025</v>
      </c>
      <c r="E13" s="40">
        <v>2030</v>
      </c>
      <c r="F13" s="40">
        <v>2035</v>
      </c>
      <c r="G13" s="40">
        <v>2040</v>
      </c>
      <c r="H13" s="40">
        <v>2045</v>
      </c>
      <c r="I13" s="40">
        <v>2050</v>
      </c>
      <c r="J13" s="40">
        <v>2055</v>
      </c>
      <c r="K13" s="40">
        <v>2060</v>
      </c>
    </row>
    <row r="14" spans="1:11" x14ac:dyDescent="0.45">
      <c r="A14" s="27" t="s">
        <v>27</v>
      </c>
      <c r="B14" s="39" t="s">
        <v>28</v>
      </c>
      <c r="C14" s="34">
        <v>2.6850000000000001</v>
      </c>
      <c r="D14" s="34">
        <v>2.6850000000000001</v>
      </c>
      <c r="E14" s="34">
        <v>1.0999999999999999E-2</v>
      </c>
      <c r="F14" s="34">
        <v>1.0999999999999999E-2</v>
      </c>
      <c r="G14" s="34">
        <v>0</v>
      </c>
      <c r="H14" s="34">
        <v>0</v>
      </c>
      <c r="I14" s="34">
        <v>0</v>
      </c>
      <c r="J14" s="34">
        <v>0</v>
      </c>
      <c r="K14" s="34">
        <v>0</v>
      </c>
    </row>
    <row r="15" spans="1:11" x14ac:dyDescent="0.45">
      <c r="A15" s="27" t="s">
        <v>32</v>
      </c>
      <c r="B15" s="39" t="s">
        <v>28</v>
      </c>
      <c r="C15" s="34"/>
      <c r="D15" s="34"/>
      <c r="E15" s="34">
        <v>0.222860377</v>
      </c>
      <c r="F15" s="34">
        <v>3.6301196779999998</v>
      </c>
      <c r="G15" s="34">
        <v>7.389351306</v>
      </c>
      <c r="H15" s="34">
        <v>9.3556740040000008</v>
      </c>
      <c r="I15" s="34">
        <v>9.3556740040000008</v>
      </c>
      <c r="J15" s="34">
        <v>9.3556740040000008</v>
      </c>
      <c r="K15" s="34">
        <v>9.1328136270000009</v>
      </c>
    </row>
    <row r="16" spans="1:11" x14ac:dyDescent="0.45">
      <c r="A16" s="27" t="s">
        <v>29</v>
      </c>
      <c r="B16" s="39" t="s">
        <v>28</v>
      </c>
      <c r="C16" s="34">
        <v>11.20821256</v>
      </c>
      <c r="D16" s="34">
        <v>13.478</v>
      </c>
      <c r="E16" s="34">
        <v>13.478</v>
      </c>
      <c r="F16" s="34">
        <v>1.0020716700000001</v>
      </c>
      <c r="G16" s="34">
        <v>0</v>
      </c>
      <c r="H16" s="34">
        <v>-5.0000000000000004E-16</v>
      </c>
      <c r="I16" s="34">
        <v>-8.8800000000000003E-16</v>
      </c>
      <c r="J16" s="34">
        <v>0</v>
      </c>
      <c r="K16" s="34">
        <v>0</v>
      </c>
    </row>
    <row r="17" spans="1:11" x14ac:dyDescent="0.45">
      <c r="A17" s="27" t="s">
        <v>30</v>
      </c>
      <c r="B17" s="39" t="s">
        <v>28</v>
      </c>
      <c r="C17" s="34">
        <v>1.989806763</v>
      </c>
      <c r="D17" s="34">
        <v>2.1</v>
      </c>
      <c r="E17" s="34">
        <v>2.5299999999999998</v>
      </c>
      <c r="F17" s="34">
        <v>3.4</v>
      </c>
      <c r="G17" s="34">
        <v>3.4</v>
      </c>
      <c r="H17" s="34">
        <v>3.4</v>
      </c>
      <c r="I17" s="34">
        <v>3.4</v>
      </c>
      <c r="J17" s="34">
        <v>3.4</v>
      </c>
      <c r="K17" s="34">
        <v>3.4</v>
      </c>
    </row>
    <row r="18" spans="1:11" x14ac:dyDescent="0.45">
      <c r="A18" s="27" t="s">
        <v>31</v>
      </c>
      <c r="B18" s="39" t="s">
        <v>28</v>
      </c>
      <c r="C18" s="34">
        <v>0.38500000000000001</v>
      </c>
      <c r="D18" s="34">
        <v>0.38500000000000001</v>
      </c>
      <c r="E18" s="34">
        <v>0</v>
      </c>
      <c r="F18" s="34">
        <v>0</v>
      </c>
      <c r="G18" s="34">
        <v>0</v>
      </c>
      <c r="H18" s="34">
        <v>0</v>
      </c>
      <c r="I18" s="34">
        <v>0</v>
      </c>
      <c r="J18" s="34">
        <v>0</v>
      </c>
      <c r="K18" s="34">
        <v>0</v>
      </c>
    </row>
    <row r="19" spans="1:11" x14ac:dyDescent="0.45">
      <c r="A19" s="27" t="s">
        <v>8</v>
      </c>
      <c r="B19" s="39" t="s">
        <v>28</v>
      </c>
      <c r="C19" s="34">
        <v>1E-3</v>
      </c>
      <c r="D19" s="34">
        <v>3.6578909999999998</v>
      </c>
      <c r="E19" s="34">
        <v>7.8081214499999998</v>
      </c>
      <c r="F19" s="34">
        <v>7.8081214499999998</v>
      </c>
      <c r="G19" s="34">
        <v>24.928499980000002</v>
      </c>
      <c r="H19" s="34">
        <v>68.735616620000002</v>
      </c>
      <c r="I19" s="34">
        <v>133.73215719999999</v>
      </c>
      <c r="J19" s="34">
        <v>133.73205720000001</v>
      </c>
      <c r="K19" s="34">
        <v>139.4601921</v>
      </c>
    </row>
    <row r="20" spans="1:11" x14ac:dyDescent="0.45">
      <c r="A20" s="27" t="s">
        <v>210</v>
      </c>
      <c r="B20" s="39" t="s">
        <v>28</v>
      </c>
      <c r="C20" s="34"/>
      <c r="D20" s="34"/>
      <c r="E20" s="34"/>
      <c r="F20" s="34">
        <v>2.8449375059999999</v>
      </c>
      <c r="G20" s="34">
        <v>8.7442266929999999</v>
      </c>
      <c r="H20" s="34">
        <v>26.367560749999999</v>
      </c>
      <c r="I20" s="34">
        <v>63.071484460000001</v>
      </c>
      <c r="J20" s="34">
        <v>79.506749020000001</v>
      </c>
      <c r="K20" s="34">
        <v>115.7732997</v>
      </c>
    </row>
    <row r="21" spans="1:11" x14ac:dyDescent="0.45">
      <c r="A21" s="27" t="s">
        <v>7</v>
      </c>
      <c r="B21" s="39" t="s">
        <v>28</v>
      </c>
      <c r="C21" s="34"/>
      <c r="D21" s="34">
        <v>2.4998925000000001</v>
      </c>
      <c r="E21" s="34">
        <v>4.9501148500000003</v>
      </c>
      <c r="F21" s="34">
        <v>31.606798810000001</v>
      </c>
      <c r="G21" s="34">
        <v>73.024784490000002</v>
      </c>
      <c r="H21" s="34">
        <v>129.6725557</v>
      </c>
      <c r="I21" s="34">
        <v>212.5195721</v>
      </c>
      <c r="J21" s="34">
        <v>280.51433500000002</v>
      </c>
      <c r="K21" s="34">
        <v>408.91876689999998</v>
      </c>
    </row>
    <row r="22" spans="1:11" x14ac:dyDescent="0.45">
      <c r="D22" s="33"/>
      <c r="E22" s="33"/>
      <c r="F22" s="33"/>
      <c r="G22" s="33"/>
      <c r="H22" s="33"/>
      <c r="I22" s="33"/>
      <c r="J22" s="33"/>
      <c r="K22" s="33"/>
    </row>
    <row r="23" spans="1:11" x14ac:dyDescent="0.45">
      <c r="D23" s="52"/>
      <c r="E23" s="52"/>
      <c r="F23" s="52"/>
      <c r="G23" s="52"/>
      <c r="H23" s="52"/>
      <c r="I23" s="52"/>
      <c r="J23" s="52"/>
      <c r="K23" s="52"/>
    </row>
    <row r="24" spans="1:11" x14ac:dyDescent="0.45">
      <c r="A24" s="61" t="s">
        <v>220</v>
      </c>
      <c r="E24" s="52"/>
      <c r="F24" s="52"/>
    </row>
    <row r="25" spans="1:11" x14ac:dyDescent="0.45">
      <c r="D25" s="52"/>
      <c r="E25" s="52"/>
      <c r="F25" s="52"/>
      <c r="G25" s="52"/>
      <c r="H25" s="52"/>
      <c r="I25" s="52"/>
      <c r="J25" s="52"/>
      <c r="K25" s="52"/>
    </row>
  </sheetData>
  <pageMargins left="0.7" right="0.7" top="0.75" bottom="0.75" header="0.3" footer="0.3"/>
  <pageSetup orientation="portrait" r:id="rId1"/>
  <headerFooter>
    <oddFooter>&amp;R_x000D_&amp;1#&amp;"Calibri"&amp;10&amp;K000000 Official Use Only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F1634B-B25D-441C-94CF-2E91C1D2120E}">
  <sheetPr>
    <tabColor theme="5"/>
  </sheetPr>
  <dimension ref="A1:E26"/>
  <sheetViews>
    <sheetView workbookViewId="0">
      <selection activeCell="L30" sqref="L30"/>
    </sheetView>
  </sheetViews>
  <sheetFormatPr defaultRowHeight="14.25" x14ac:dyDescent="0.45"/>
  <sheetData>
    <row r="1" spans="1:5" x14ac:dyDescent="0.45">
      <c r="A1" t="s">
        <v>68</v>
      </c>
      <c r="E1">
        <v>1.25</v>
      </c>
    </row>
    <row r="21" spans="1:5" x14ac:dyDescent="0.45">
      <c r="A21" s="11" t="s">
        <v>69</v>
      </c>
    </row>
    <row r="25" spans="1:5" x14ac:dyDescent="0.45">
      <c r="A25" t="s">
        <v>192</v>
      </c>
      <c r="E25">
        <v>820</v>
      </c>
    </row>
    <row r="26" spans="1:5" x14ac:dyDescent="0.45">
      <c r="A26" s="11" t="s">
        <v>191</v>
      </c>
    </row>
  </sheetData>
  <hyperlinks>
    <hyperlink ref="A26" r:id="rId1" display="https://www.eia.gov/todayinenergy/detail.php?id=38312" xr:uid="{7A075333-C15B-48B4-BFE3-DE6CAA76E2E0}"/>
  </hyperlinks>
  <pageMargins left="0.7" right="0.7" top="0.75" bottom="0.75" header="0.3" footer="0.3"/>
  <pageSetup orientation="portrait" r:id="rId2"/>
  <headerFooter>
    <oddFooter>&amp;R_x000D_&amp;1#&amp;"Calibri"&amp;10&amp;K000000 Official Use Only</oddFooter>
  </headerFooter>
  <drawing r:id="rId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DF2B68-36C7-42EA-B91B-D2B4E47F65A6}">
  <sheetPr>
    <tabColor theme="5"/>
  </sheetPr>
  <dimension ref="A1:L31"/>
  <sheetViews>
    <sheetView workbookViewId="0">
      <pane ySplit="3" topLeftCell="A4" activePane="bottomLeft" state="frozen"/>
      <selection activeCell="L30" sqref="L30"/>
      <selection pane="bottomLeft" activeCell="L30" sqref="L30"/>
    </sheetView>
  </sheetViews>
  <sheetFormatPr defaultRowHeight="14.25" x14ac:dyDescent="0.45"/>
  <cols>
    <col min="1" max="1" width="23" bestFit="1" customWidth="1"/>
    <col min="2" max="2" width="16.6640625" bestFit="1" customWidth="1"/>
    <col min="3" max="3" width="24.33203125" bestFit="1" customWidth="1"/>
    <col min="4" max="12" width="16.33203125" style="4" customWidth="1"/>
  </cols>
  <sheetData>
    <row r="1" spans="1:12" x14ac:dyDescent="0.45">
      <c r="A1" s="14" t="s">
        <v>25</v>
      </c>
      <c r="B1" s="14" t="s">
        <v>133</v>
      </c>
      <c r="C1" s="14" t="s">
        <v>134</v>
      </c>
      <c r="D1" s="62" t="s">
        <v>135</v>
      </c>
      <c r="E1" s="62"/>
      <c r="F1" s="62"/>
      <c r="G1" s="62" t="s">
        <v>136</v>
      </c>
      <c r="H1" s="62"/>
      <c r="I1" s="62"/>
      <c r="J1" s="62"/>
      <c r="K1" s="62"/>
      <c r="L1" s="62"/>
    </row>
    <row r="2" spans="1:12" ht="42.75" x14ac:dyDescent="0.45">
      <c r="A2" s="14"/>
      <c r="B2" s="14"/>
      <c r="C2" s="14"/>
      <c r="D2" s="15" t="s">
        <v>137</v>
      </c>
      <c r="E2" s="15" t="s">
        <v>138</v>
      </c>
      <c r="F2" s="15" t="s">
        <v>139</v>
      </c>
      <c r="G2" s="63" t="s">
        <v>140</v>
      </c>
      <c r="H2" s="63"/>
      <c r="I2" s="63" t="s">
        <v>141</v>
      </c>
      <c r="J2" s="63"/>
      <c r="K2" s="63" t="s">
        <v>142</v>
      </c>
      <c r="L2" s="63"/>
    </row>
    <row r="3" spans="1:12" ht="28.5" x14ac:dyDescent="0.45">
      <c r="A3" s="16"/>
      <c r="B3" s="16"/>
      <c r="C3" s="16"/>
      <c r="D3" s="17"/>
      <c r="E3" s="17"/>
      <c r="F3" s="17"/>
      <c r="G3" s="18" t="s">
        <v>143</v>
      </c>
      <c r="H3" s="18" t="s">
        <v>144</v>
      </c>
      <c r="I3" s="18" t="s">
        <v>143</v>
      </c>
      <c r="J3" s="18" t="s">
        <v>144</v>
      </c>
      <c r="K3" s="18" t="s">
        <v>143</v>
      </c>
      <c r="L3" s="18" t="s">
        <v>144</v>
      </c>
    </row>
    <row r="4" spans="1:12" x14ac:dyDescent="0.45">
      <c r="A4" t="s">
        <v>145</v>
      </c>
      <c r="B4" s="4">
        <v>85</v>
      </c>
      <c r="C4" s="4">
        <v>40</v>
      </c>
      <c r="D4" s="23">
        <v>4.29</v>
      </c>
      <c r="E4" s="23">
        <v>1.53</v>
      </c>
      <c r="F4" s="23">
        <v>0</v>
      </c>
      <c r="G4" s="23">
        <f>D4/C4</f>
        <v>0.10725</v>
      </c>
      <c r="H4" s="23">
        <v>1.53</v>
      </c>
      <c r="I4" s="23">
        <f>G4/(B4/100)</f>
        <v>0.12617647058823531</v>
      </c>
      <c r="J4" s="23">
        <f>H4/(B4/100)</f>
        <v>1.8</v>
      </c>
      <c r="K4" s="23">
        <v>0.01</v>
      </c>
      <c r="L4" s="23">
        <v>0.21</v>
      </c>
    </row>
    <row r="5" spans="1:12" x14ac:dyDescent="0.45">
      <c r="A5" t="s">
        <v>146</v>
      </c>
      <c r="B5" s="4">
        <v>85</v>
      </c>
      <c r="C5" s="4">
        <v>40</v>
      </c>
      <c r="D5" s="23">
        <v>8.5</v>
      </c>
      <c r="E5" s="23">
        <v>0.24</v>
      </c>
      <c r="F5" s="23">
        <v>0.13</v>
      </c>
      <c r="G5" s="23">
        <v>0.21</v>
      </c>
      <c r="H5" s="23">
        <v>1.21</v>
      </c>
      <c r="I5" s="23">
        <v>0.25</v>
      </c>
      <c r="J5" s="23">
        <v>1.42</v>
      </c>
      <c r="K5" s="23">
        <v>0.03</v>
      </c>
      <c r="L5" s="23">
        <v>0.16</v>
      </c>
    </row>
    <row r="6" spans="1:12" x14ac:dyDescent="0.45">
      <c r="A6" t="s">
        <v>147</v>
      </c>
      <c r="B6" s="4">
        <v>90</v>
      </c>
      <c r="C6" s="4">
        <v>40</v>
      </c>
      <c r="D6" s="23">
        <v>6.43</v>
      </c>
      <c r="E6" s="23">
        <v>1.79</v>
      </c>
      <c r="F6" s="23">
        <v>0</v>
      </c>
      <c r="G6" s="23">
        <v>0.16</v>
      </c>
      <c r="H6" s="23">
        <v>1.79</v>
      </c>
      <c r="I6" s="23">
        <v>0.18</v>
      </c>
      <c r="J6" s="23">
        <v>1.98</v>
      </c>
      <c r="K6" s="23">
        <v>0.02</v>
      </c>
      <c r="L6" s="23">
        <v>0.23</v>
      </c>
    </row>
    <row r="7" spans="1:12" x14ac:dyDescent="0.45">
      <c r="A7" t="s">
        <v>148</v>
      </c>
      <c r="B7" s="4">
        <v>90</v>
      </c>
      <c r="C7" s="4">
        <v>40</v>
      </c>
      <c r="D7" s="23">
        <v>17.5</v>
      </c>
      <c r="E7" s="23">
        <v>1.7</v>
      </c>
      <c r="F7" s="23">
        <v>0</v>
      </c>
      <c r="G7" s="23">
        <v>0.44</v>
      </c>
      <c r="H7" s="23">
        <v>1.7</v>
      </c>
      <c r="I7" s="23">
        <v>0.49</v>
      </c>
      <c r="J7" s="23">
        <v>1.89</v>
      </c>
      <c r="K7" s="23">
        <v>0.06</v>
      </c>
      <c r="L7" s="23">
        <v>0.22</v>
      </c>
    </row>
    <row r="8" spans="1:12" x14ac:dyDescent="0.45">
      <c r="A8" t="s">
        <v>149</v>
      </c>
      <c r="B8" s="4">
        <v>90</v>
      </c>
      <c r="C8" s="4">
        <v>40</v>
      </c>
      <c r="D8" s="23">
        <v>4</v>
      </c>
      <c r="E8" s="23">
        <v>1.67</v>
      </c>
      <c r="F8" s="23">
        <v>0</v>
      </c>
      <c r="G8" s="23">
        <v>0.1</v>
      </c>
      <c r="H8" s="23">
        <v>1.67</v>
      </c>
      <c r="I8" s="23">
        <v>0.11</v>
      </c>
      <c r="J8" s="23">
        <v>1.86</v>
      </c>
      <c r="K8" s="23">
        <v>0.01</v>
      </c>
      <c r="L8" s="23">
        <v>0.21</v>
      </c>
    </row>
    <row r="9" spans="1:12" x14ac:dyDescent="0.45">
      <c r="A9" t="s">
        <v>150</v>
      </c>
      <c r="B9" s="4">
        <v>85</v>
      </c>
      <c r="C9" s="4">
        <v>40</v>
      </c>
      <c r="D9" s="23">
        <v>21.3</v>
      </c>
      <c r="E9" s="23">
        <v>7.8</v>
      </c>
      <c r="F9" s="23">
        <v>0</v>
      </c>
      <c r="G9" s="23">
        <v>0.53</v>
      </c>
      <c r="H9" s="23">
        <v>7.8</v>
      </c>
      <c r="I9" s="23">
        <v>0.63</v>
      </c>
      <c r="J9" s="23">
        <v>9.18</v>
      </c>
      <c r="K9" s="23">
        <v>7.0000000000000007E-2</v>
      </c>
      <c r="L9" s="23">
        <v>1.05</v>
      </c>
    </row>
    <row r="10" spans="1:12" x14ac:dyDescent="0.45">
      <c r="A10" t="s">
        <v>151</v>
      </c>
      <c r="B10" s="4">
        <v>85</v>
      </c>
      <c r="C10" s="4">
        <v>40</v>
      </c>
      <c r="D10" s="23">
        <v>3.71</v>
      </c>
      <c r="E10" s="23">
        <v>2.2799999999999998</v>
      </c>
      <c r="F10" s="23">
        <v>0</v>
      </c>
      <c r="G10" s="23">
        <v>0.09</v>
      </c>
      <c r="H10" s="23">
        <v>2.2799999999999998</v>
      </c>
      <c r="I10" s="23">
        <v>0.11</v>
      </c>
      <c r="J10" s="23">
        <v>2.68</v>
      </c>
      <c r="K10" s="23">
        <v>0.01</v>
      </c>
      <c r="L10" s="23">
        <v>0.31</v>
      </c>
    </row>
    <row r="11" spans="1:12" x14ac:dyDescent="0.45">
      <c r="A11" t="s">
        <v>152</v>
      </c>
      <c r="B11" s="4">
        <v>55</v>
      </c>
      <c r="C11" s="4">
        <v>40</v>
      </c>
      <c r="D11" s="23">
        <v>5.71</v>
      </c>
      <c r="E11" s="23">
        <v>1.1399999999999999</v>
      </c>
      <c r="F11" s="23">
        <v>0</v>
      </c>
      <c r="G11" s="23">
        <v>0.14000000000000001</v>
      </c>
      <c r="H11" s="23">
        <v>1.1399999999999999</v>
      </c>
      <c r="I11" s="23">
        <v>0.26</v>
      </c>
      <c r="J11" s="23">
        <v>2.0699999999999998</v>
      </c>
      <c r="K11" s="23">
        <v>0.03</v>
      </c>
      <c r="L11" s="23">
        <v>0.24</v>
      </c>
    </row>
    <row r="12" spans="1:12" x14ac:dyDescent="0.45">
      <c r="A12" t="s">
        <v>153</v>
      </c>
      <c r="B12" s="4">
        <v>20</v>
      </c>
      <c r="C12" s="4">
        <v>25</v>
      </c>
      <c r="D12" s="23">
        <v>37</v>
      </c>
      <c r="E12" s="23">
        <v>1</v>
      </c>
      <c r="F12" s="23">
        <v>0</v>
      </c>
      <c r="G12" s="23">
        <v>1.48</v>
      </c>
      <c r="H12" s="23">
        <v>1</v>
      </c>
      <c r="I12" s="23">
        <v>7.4</v>
      </c>
      <c r="J12" s="23">
        <v>5</v>
      </c>
      <c r="K12" s="23">
        <v>0.84</v>
      </c>
      <c r="L12" s="23">
        <v>0.56999999999999995</v>
      </c>
    </row>
    <row r="13" spans="1:12" x14ac:dyDescent="0.45">
      <c r="A13" t="s">
        <v>154</v>
      </c>
      <c r="B13" s="4">
        <v>20</v>
      </c>
      <c r="C13" s="4">
        <v>25</v>
      </c>
      <c r="D13" s="23">
        <v>32.340000000000003</v>
      </c>
      <c r="E13" s="23">
        <v>0.37</v>
      </c>
      <c r="F13" s="23">
        <v>0</v>
      </c>
      <c r="G13" s="23">
        <v>1.29</v>
      </c>
      <c r="H13" s="23">
        <v>0.37</v>
      </c>
      <c r="I13" s="23">
        <v>6.47</v>
      </c>
      <c r="J13" s="23">
        <v>1.85</v>
      </c>
      <c r="K13" s="23">
        <v>0.74</v>
      </c>
      <c r="L13" s="23">
        <v>0.21</v>
      </c>
    </row>
    <row r="14" spans="1:12" x14ac:dyDescent="0.45">
      <c r="A14" t="s">
        <v>155</v>
      </c>
      <c r="B14" s="4">
        <v>20</v>
      </c>
      <c r="C14" s="4">
        <v>25</v>
      </c>
      <c r="D14" s="23">
        <v>7.14</v>
      </c>
      <c r="E14" s="23">
        <v>0.12</v>
      </c>
      <c r="F14" s="23">
        <v>0</v>
      </c>
      <c r="G14" s="23">
        <v>0.28999999999999998</v>
      </c>
      <c r="H14" s="23">
        <v>0.12</v>
      </c>
      <c r="I14" s="23">
        <v>1.43</v>
      </c>
      <c r="J14" s="23">
        <v>0.6</v>
      </c>
      <c r="K14" s="23">
        <v>0.16</v>
      </c>
      <c r="L14" s="23">
        <v>7.0000000000000007E-2</v>
      </c>
    </row>
    <row r="15" spans="1:12" x14ac:dyDescent="0.45">
      <c r="A15" t="s">
        <v>156</v>
      </c>
      <c r="B15" s="4">
        <v>40</v>
      </c>
      <c r="C15" s="4">
        <v>25</v>
      </c>
      <c r="D15" s="23">
        <v>10.31</v>
      </c>
      <c r="E15" s="23">
        <v>1</v>
      </c>
      <c r="F15" s="23">
        <v>0</v>
      </c>
      <c r="G15" s="23">
        <v>0.41</v>
      </c>
      <c r="H15" s="23">
        <v>1</v>
      </c>
      <c r="I15" s="23">
        <v>1.03</v>
      </c>
      <c r="J15" s="23">
        <v>2.5</v>
      </c>
      <c r="K15" s="23">
        <v>0.12</v>
      </c>
      <c r="L15" s="23">
        <v>0.28999999999999998</v>
      </c>
    </row>
    <row r="16" spans="1:12" x14ac:dyDescent="0.45">
      <c r="A16" t="s">
        <v>157</v>
      </c>
      <c r="B16" s="4">
        <v>40</v>
      </c>
      <c r="C16" s="4">
        <v>25</v>
      </c>
      <c r="D16" s="23">
        <v>4.5</v>
      </c>
      <c r="E16" s="23">
        <v>0.38</v>
      </c>
      <c r="F16" s="23">
        <v>0</v>
      </c>
      <c r="G16" s="23">
        <v>0.18</v>
      </c>
      <c r="H16" s="23">
        <v>0.38</v>
      </c>
      <c r="I16" s="23">
        <v>0.45</v>
      </c>
      <c r="J16" s="23">
        <v>0.95</v>
      </c>
      <c r="K16" s="23">
        <v>0.05</v>
      </c>
      <c r="L16" s="23">
        <v>0.11</v>
      </c>
    </row>
    <row r="17" spans="1:12" x14ac:dyDescent="0.45">
      <c r="A17" t="s">
        <v>158</v>
      </c>
      <c r="B17" s="4">
        <v>40</v>
      </c>
      <c r="C17" s="4">
        <v>25</v>
      </c>
      <c r="D17" s="23">
        <v>5.71</v>
      </c>
      <c r="E17" s="23">
        <v>0.22</v>
      </c>
      <c r="F17" s="23">
        <v>0</v>
      </c>
      <c r="G17" s="23">
        <v>0.23</v>
      </c>
      <c r="H17" s="23">
        <v>0.22</v>
      </c>
      <c r="I17" s="23">
        <v>0.56999999999999995</v>
      </c>
      <c r="J17" s="23">
        <v>0.55000000000000004</v>
      </c>
      <c r="K17" s="23">
        <v>7.0000000000000007E-2</v>
      </c>
      <c r="L17" s="23">
        <v>0.06</v>
      </c>
    </row>
    <row r="18" spans="1:12" x14ac:dyDescent="0.45">
      <c r="A18" t="s">
        <v>159</v>
      </c>
      <c r="B18" s="4">
        <v>35</v>
      </c>
      <c r="C18" s="4">
        <v>25</v>
      </c>
      <c r="D18" s="23">
        <v>10.1</v>
      </c>
      <c r="E18" s="23">
        <v>0.4</v>
      </c>
      <c r="F18" s="23">
        <v>0</v>
      </c>
      <c r="G18" s="23">
        <v>0.4</v>
      </c>
      <c r="H18" s="23">
        <v>0.4</v>
      </c>
      <c r="I18" s="23">
        <v>1.1499999999999999</v>
      </c>
      <c r="J18" s="23">
        <v>1.1399999999999999</v>
      </c>
      <c r="K18" s="23">
        <v>0.13</v>
      </c>
      <c r="L18" s="23">
        <v>0.13</v>
      </c>
    </row>
    <row r="19" spans="1:12" x14ac:dyDescent="0.45">
      <c r="A19" t="s">
        <v>160</v>
      </c>
      <c r="B19" s="4">
        <v>35</v>
      </c>
      <c r="C19" s="4">
        <v>25</v>
      </c>
      <c r="D19" s="23">
        <v>3.8</v>
      </c>
      <c r="E19" s="23">
        <v>0.14000000000000001</v>
      </c>
      <c r="F19" s="23">
        <v>0</v>
      </c>
      <c r="G19" s="23">
        <v>0.15</v>
      </c>
      <c r="H19" s="23">
        <v>0.14000000000000001</v>
      </c>
      <c r="I19" s="23">
        <v>0.43</v>
      </c>
      <c r="J19" s="23">
        <v>0.41</v>
      </c>
      <c r="K19" s="23">
        <v>0.05</v>
      </c>
      <c r="L19" s="23">
        <v>0.05</v>
      </c>
    </row>
    <row r="20" spans="1:12" x14ac:dyDescent="0.45">
      <c r="A20" t="s">
        <v>161</v>
      </c>
      <c r="B20" s="4">
        <v>35</v>
      </c>
      <c r="C20" s="4">
        <v>25</v>
      </c>
      <c r="D20" s="23">
        <v>10.96</v>
      </c>
      <c r="E20" s="23">
        <v>0.18</v>
      </c>
      <c r="F20" s="23">
        <v>0</v>
      </c>
      <c r="G20" s="23">
        <v>0.44</v>
      </c>
      <c r="H20" s="23">
        <v>0.18</v>
      </c>
      <c r="I20" s="23">
        <v>1.25</v>
      </c>
      <c r="J20" s="23">
        <v>0.5</v>
      </c>
      <c r="K20" s="23">
        <v>0.14000000000000001</v>
      </c>
      <c r="L20" s="23">
        <v>0.06</v>
      </c>
    </row>
    <row r="21" spans="1:12" x14ac:dyDescent="0.45">
      <c r="A21" t="s">
        <v>162</v>
      </c>
      <c r="B21" s="4">
        <v>35</v>
      </c>
      <c r="C21" s="4">
        <v>25</v>
      </c>
      <c r="D21" s="23">
        <v>7.4</v>
      </c>
      <c r="E21" s="23">
        <v>0.2</v>
      </c>
      <c r="F21" s="23">
        <v>0</v>
      </c>
      <c r="G21" s="23">
        <v>0.3</v>
      </c>
      <c r="H21" s="23">
        <v>0.2</v>
      </c>
      <c r="I21" s="23">
        <v>0.85</v>
      </c>
      <c r="J21" s="23">
        <v>0.56999999999999995</v>
      </c>
      <c r="K21" s="23">
        <v>0.1</v>
      </c>
      <c r="L21" s="23">
        <v>7.0000000000000007E-2</v>
      </c>
    </row>
    <row r="22" spans="1:12" x14ac:dyDescent="0.45">
      <c r="A22" t="s">
        <v>163</v>
      </c>
      <c r="B22" s="4">
        <v>35</v>
      </c>
      <c r="C22" s="4">
        <v>25</v>
      </c>
      <c r="D22" s="23">
        <v>2.57</v>
      </c>
      <c r="E22" s="23">
        <v>0.28999999999999998</v>
      </c>
      <c r="F22" s="23">
        <v>0</v>
      </c>
      <c r="G22" s="23">
        <v>0.1</v>
      </c>
      <c r="H22" s="23">
        <v>0.28999999999999998</v>
      </c>
      <c r="I22" s="23">
        <v>0.28999999999999998</v>
      </c>
      <c r="J22" s="23">
        <v>0.83</v>
      </c>
      <c r="K22" s="23">
        <v>0.03</v>
      </c>
      <c r="L22" s="23">
        <v>0.09</v>
      </c>
    </row>
    <row r="23" spans="1:12" x14ac:dyDescent="0.45">
      <c r="A23" t="s">
        <v>164</v>
      </c>
      <c r="B23" s="4">
        <v>80</v>
      </c>
      <c r="C23" s="4">
        <v>40</v>
      </c>
      <c r="D23" s="23">
        <v>20.48</v>
      </c>
      <c r="E23" s="23">
        <v>0.31</v>
      </c>
      <c r="F23" s="23">
        <v>0.06</v>
      </c>
      <c r="G23" s="23">
        <v>0.51</v>
      </c>
      <c r="H23" s="23">
        <v>0.73</v>
      </c>
      <c r="I23" s="23">
        <v>0.64</v>
      </c>
      <c r="J23" s="23">
        <v>0.91</v>
      </c>
      <c r="K23" s="23">
        <v>7.0000000000000007E-2</v>
      </c>
      <c r="L23" s="23">
        <v>0.1</v>
      </c>
    </row>
    <row r="24" spans="1:12" x14ac:dyDescent="0.45">
      <c r="A24" t="s">
        <v>165</v>
      </c>
      <c r="B24" s="4">
        <v>90</v>
      </c>
      <c r="C24" s="4">
        <v>40</v>
      </c>
      <c r="D24" s="23">
        <v>15.2</v>
      </c>
      <c r="E24" s="23">
        <v>0.7</v>
      </c>
      <c r="F24" s="23">
        <v>0</v>
      </c>
      <c r="G24" s="23">
        <v>0.38</v>
      </c>
      <c r="H24" s="23">
        <v>0.7</v>
      </c>
      <c r="I24" s="23">
        <v>0.42</v>
      </c>
      <c r="J24" s="23">
        <v>0.78</v>
      </c>
      <c r="K24" s="23">
        <v>0.05</v>
      </c>
      <c r="L24" s="23">
        <v>0.09</v>
      </c>
    </row>
    <row r="25" spans="1:12" x14ac:dyDescent="0.45">
      <c r="A25" t="s">
        <v>27</v>
      </c>
      <c r="B25" s="4">
        <v>80</v>
      </c>
      <c r="C25" s="4">
        <v>40</v>
      </c>
      <c r="D25" s="23">
        <v>8.5</v>
      </c>
      <c r="E25" s="23">
        <v>0.18</v>
      </c>
      <c r="F25" s="23">
        <v>0.06</v>
      </c>
      <c r="G25" s="23">
        <v>0.21</v>
      </c>
      <c r="H25" s="23">
        <v>0.59</v>
      </c>
      <c r="I25" s="23">
        <v>0.27</v>
      </c>
      <c r="J25" s="23">
        <v>0.74</v>
      </c>
      <c r="K25" s="23">
        <v>0.03</v>
      </c>
      <c r="L25" s="23">
        <v>0.08</v>
      </c>
    </row>
    <row r="26" spans="1:12" x14ac:dyDescent="0.45">
      <c r="A26" t="s">
        <v>166</v>
      </c>
      <c r="B26" s="4">
        <v>85</v>
      </c>
      <c r="C26" s="4">
        <v>40</v>
      </c>
      <c r="D26" s="23">
        <v>1.02</v>
      </c>
      <c r="E26" s="23">
        <v>0.1</v>
      </c>
      <c r="F26" s="23">
        <v>0.09</v>
      </c>
      <c r="G26" s="23">
        <v>0.03</v>
      </c>
      <c r="H26" s="23">
        <v>0.77</v>
      </c>
      <c r="I26" s="23">
        <v>0.03</v>
      </c>
      <c r="J26" s="23">
        <v>0.91</v>
      </c>
      <c r="K26" s="23">
        <v>0</v>
      </c>
      <c r="L26" s="23">
        <v>0.1</v>
      </c>
    </row>
    <row r="27" spans="1:12" x14ac:dyDescent="0.45">
      <c r="A27" t="s">
        <v>167</v>
      </c>
      <c r="B27" s="4">
        <v>100</v>
      </c>
      <c r="C27" s="4">
        <v>20</v>
      </c>
      <c r="I27" s="23"/>
      <c r="J27" s="23"/>
    </row>
    <row r="28" spans="1:12" x14ac:dyDescent="0.45">
      <c r="A28" s="20" t="s">
        <v>168</v>
      </c>
      <c r="B28" s="21">
        <v>100</v>
      </c>
      <c r="C28" s="21">
        <v>20</v>
      </c>
      <c r="D28" s="21"/>
      <c r="E28" s="21"/>
      <c r="F28" s="21"/>
      <c r="G28" s="21"/>
      <c r="H28" s="21"/>
      <c r="I28" s="21"/>
      <c r="J28" s="21"/>
      <c r="K28" s="21"/>
      <c r="L28" s="21"/>
    </row>
    <row r="31" spans="1:12" x14ac:dyDescent="0.45">
      <c r="A31" s="11" t="s">
        <v>169</v>
      </c>
    </row>
  </sheetData>
  <mergeCells count="5">
    <mergeCell ref="D1:F1"/>
    <mergeCell ref="G2:H2"/>
    <mergeCell ref="I2:J2"/>
    <mergeCell ref="K2:L2"/>
    <mergeCell ref="G1:L1"/>
  </mergeCells>
  <pageMargins left="0.7" right="0.7" top="0.75" bottom="0.75" header="0.3" footer="0.3"/>
  <pageSetup orientation="portrait" r:id="rId1"/>
  <headerFooter>
    <oddFooter>&amp;R_x000D_&amp;1#&amp;"Calibri"&amp;10&amp;K000000 Official Use Only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9E8F22-DBC4-4EAE-88A3-318E05FC1BAB}">
  <sheetPr>
    <tabColor theme="5"/>
  </sheetPr>
  <dimension ref="A22"/>
  <sheetViews>
    <sheetView workbookViewId="0">
      <selection activeCell="L30" sqref="L30"/>
    </sheetView>
  </sheetViews>
  <sheetFormatPr defaultRowHeight="14.25" x14ac:dyDescent="0.45"/>
  <sheetData>
    <row r="22" spans="1:1" x14ac:dyDescent="0.45">
      <c r="A22" s="11" t="s">
        <v>70</v>
      </c>
    </row>
  </sheetData>
  <pageMargins left="0.7" right="0.7" top="0.75" bottom="0.75" header="0.3" footer="0.3"/>
  <pageSetup orientation="portrait" r:id="rId1"/>
  <headerFooter>
    <oddFooter>&amp;R_x000D_&amp;1#&amp;"Calibri"&amp;10&amp;K000000 Official Use Only</oddFooter>
  </headerFooter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C15D0E-83EC-44E7-BD71-E4141FF14F87}">
  <sheetPr>
    <tabColor theme="5"/>
  </sheetPr>
  <dimension ref="A19:M28"/>
  <sheetViews>
    <sheetView workbookViewId="0">
      <selection activeCell="L30" sqref="L30"/>
    </sheetView>
  </sheetViews>
  <sheetFormatPr defaultRowHeight="14.25" x14ac:dyDescent="0.45"/>
  <cols>
    <col min="1" max="1" width="26.33203125" customWidth="1"/>
    <col min="2" max="3" width="10.53125" customWidth="1"/>
  </cols>
  <sheetData>
    <row r="19" spans="1:13" x14ac:dyDescent="0.45">
      <c r="A19" s="11" t="s">
        <v>125</v>
      </c>
    </row>
    <row r="20" spans="1:13" x14ac:dyDescent="0.45">
      <c r="A20" s="11"/>
    </row>
    <row r="21" spans="1:13" x14ac:dyDescent="0.45">
      <c r="A21" t="s">
        <v>126</v>
      </c>
    </row>
    <row r="22" spans="1:13" ht="28.5" x14ac:dyDescent="0.45">
      <c r="A22" s="1"/>
      <c r="B22" s="43" t="s">
        <v>127</v>
      </c>
      <c r="C22" s="43" t="s">
        <v>128</v>
      </c>
      <c r="D22" s="43" t="s">
        <v>129</v>
      </c>
      <c r="E22" s="43" t="s">
        <v>130</v>
      </c>
      <c r="F22" s="43" t="s">
        <v>131</v>
      </c>
      <c r="G22" s="43" t="s">
        <v>132</v>
      </c>
      <c r="H22" s="43" t="s">
        <v>175</v>
      </c>
      <c r="I22" s="43" t="s">
        <v>176</v>
      </c>
      <c r="J22" s="43" t="s">
        <v>207</v>
      </c>
      <c r="K22" s="43" t="s">
        <v>208</v>
      </c>
    </row>
    <row r="23" spans="1:13" x14ac:dyDescent="0.45">
      <c r="A23" t="s">
        <v>9</v>
      </c>
      <c r="B23" s="9">
        <v>500</v>
      </c>
      <c r="C23" s="9">
        <v>2500</v>
      </c>
      <c r="D23" s="9">
        <v>3500</v>
      </c>
      <c r="E23" s="9">
        <v>12500</v>
      </c>
      <c r="F23" s="9">
        <v>7000</v>
      </c>
      <c r="G23" s="9">
        <v>10000</v>
      </c>
      <c r="H23" s="9">
        <v>5000</v>
      </c>
      <c r="I23" s="9">
        <v>7500</v>
      </c>
      <c r="J23" s="9">
        <v>9000</v>
      </c>
      <c r="K23" s="9">
        <v>2500</v>
      </c>
    </row>
    <row r="24" spans="1:13" x14ac:dyDescent="0.45">
      <c r="A24" t="s">
        <v>48</v>
      </c>
      <c r="B24" s="9">
        <v>1000</v>
      </c>
      <c r="C24" s="9">
        <v>4000</v>
      </c>
      <c r="D24" s="9">
        <v>3000</v>
      </c>
      <c r="E24" s="9">
        <v>7000</v>
      </c>
      <c r="F24" s="9">
        <v>5000</v>
      </c>
      <c r="G24" s="9">
        <v>28000</v>
      </c>
      <c r="H24" s="9">
        <v>11500</v>
      </c>
      <c r="I24" s="9">
        <v>13500</v>
      </c>
      <c r="J24" s="9">
        <v>16000</v>
      </c>
      <c r="K24" s="9">
        <v>7500</v>
      </c>
    </row>
    <row r="25" spans="1:13" x14ac:dyDescent="0.45">
      <c r="A25" t="s">
        <v>49</v>
      </c>
      <c r="B25" s="9">
        <v>10</v>
      </c>
      <c r="C25" s="9">
        <v>100</v>
      </c>
      <c r="D25" s="9">
        <v>300</v>
      </c>
      <c r="E25" s="9">
        <v>500</v>
      </c>
      <c r="F25" s="9">
        <v>100</v>
      </c>
      <c r="G25" s="9">
        <v>1000</v>
      </c>
      <c r="H25" s="9">
        <v>100</v>
      </c>
      <c r="I25" s="9">
        <v>200</v>
      </c>
      <c r="J25" s="9">
        <v>1600</v>
      </c>
      <c r="K25" s="9">
        <v>200</v>
      </c>
      <c r="M25" s="11" t="s">
        <v>209</v>
      </c>
    </row>
    <row r="26" spans="1:13" x14ac:dyDescent="0.45">
      <c r="B26" s="4"/>
      <c r="C26" s="4"/>
    </row>
    <row r="28" spans="1:13" x14ac:dyDescent="0.45">
      <c r="A28" t="s">
        <v>206</v>
      </c>
    </row>
  </sheetData>
  <pageMargins left="0.7" right="0.7" top="0.75" bottom="0.75" header="0.3" footer="0.3"/>
  <pageSetup orientation="portrait" r:id="rId1"/>
  <headerFooter>
    <oddFooter>&amp;R_x000D_&amp;1#&amp;"Calibri"&amp;10&amp;K000000 Official Use Only</oddFooter>
  </headerFooter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3490B5-0C28-487A-8206-FDA76C7BD8A4}">
  <sheetPr>
    <tabColor theme="5"/>
  </sheetPr>
  <dimension ref="A1:S14"/>
  <sheetViews>
    <sheetView workbookViewId="0">
      <selection activeCell="L30" sqref="L30"/>
    </sheetView>
  </sheetViews>
  <sheetFormatPr defaultRowHeight="14.25" x14ac:dyDescent="0.45"/>
  <cols>
    <col min="1" max="1" width="62.6640625" customWidth="1"/>
    <col min="2" max="8" width="10.3984375" style="4" customWidth="1"/>
  </cols>
  <sheetData>
    <row r="1" spans="1:19" ht="28.5" x14ac:dyDescent="0.45">
      <c r="B1" s="54" t="s">
        <v>183</v>
      </c>
      <c r="C1" s="54"/>
      <c r="D1" s="54"/>
      <c r="E1" s="54"/>
      <c r="F1" s="54"/>
      <c r="G1" s="54"/>
      <c r="H1" s="43"/>
    </row>
    <row r="2" spans="1:19" x14ac:dyDescent="0.45">
      <c r="A2" t="s">
        <v>178</v>
      </c>
      <c r="B2" s="4">
        <f>'Navoi Solar #2'!B44</f>
        <v>100</v>
      </c>
    </row>
    <row r="3" spans="1:19" x14ac:dyDescent="0.45">
      <c r="A3" t="s">
        <v>184</v>
      </c>
      <c r="B3" s="4">
        <v>30</v>
      </c>
    </row>
    <row r="4" spans="1:19" x14ac:dyDescent="0.45">
      <c r="A4" t="s">
        <v>179</v>
      </c>
      <c r="B4" s="4">
        <f>'Navoi Solar #2'!Q3</f>
        <v>15</v>
      </c>
    </row>
    <row r="5" spans="1:19" x14ac:dyDescent="0.45">
      <c r="A5" t="s">
        <v>180</v>
      </c>
      <c r="B5" s="4">
        <f>MAX('Navoi Solar #2'!C39:Q39)</f>
        <v>852</v>
      </c>
    </row>
    <row r="6" spans="1:19" x14ac:dyDescent="0.45">
      <c r="A6" t="s">
        <v>181</v>
      </c>
      <c r="C6" s="53"/>
      <c r="D6" s="53"/>
      <c r="E6" s="53"/>
      <c r="F6" s="53"/>
      <c r="G6" s="53"/>
      <c r="H6" s="53"/>
    </row>
    <row r="7" spans="1:19" x14ac:dyDescent="0.45">
      <c r="A7" t="s">
        <v>182</v>
      </c>
      <c r="B7" s="4" t="s">
        <v>211</v>
      </c>
      <c r="G7" s="8"/>
      <c r="H7" s="8"/>
    </row>
    <row r="8" spans="1:19" x14ac:dyDescent="0.45">
      <c r="A8" s="55" t="s">
        <v>185</v>
      </c>
      <c r="B8" s="56">
        <f>'Navoi Solar #2'!R39</f>
        <v>300.06666666666666</v>
      </c>
      <c r="C8" s="8"/>
      <c r="D8" s="8"/>
      <c r="E8" s="8"/>
      <c r="F8" s="8"/>
      <c r="G8" s="8"/>
      <c r="H8" s="8"/>
    </row>
    <row r="9" spans="1:19" x14ac:dyDescent="0.45">
      <c r="A9" s="55" t="s">
        <v>213</v>
      </c>
      <c r="B9" s="56">
        <f>B8*B4/12</f>
        <v>375.08333333333331</v>
      </c>
      <c r="C9" s="8"/>
      <c r="D9" s="8"/>
      <c r="E9" s="8"/>
      <c r="F9" s="8"/>
      <c r="G9" s="8"/>
      <c r="H9" s="8"/>
    </row>
    <row r="10" spans="1:19" x14ac:dyDescent="0.45">
      <c r="A10" s="55" t="s">
        <v>214</v>
      </c>
      <c r="B10" s="56">
        <f>B9/B3</f>
        <v>12.502777777777776</v>
      </c>
      <c r="C10" s="8"/>
      <c r="D10" s="8"/>
      <c r="E10" s="8"/>
      <c r="F10" s="8"/>
      <c r="G10" s="8"/>
      <c r="H10" s="8"/>
    </row>
    <row r="11" spans="1:19" x14ac:dyDescent="0.45">
      <c r="G11"/>
    </row>
    <row r="12" spans="1:19" x14ac:dyDescent="0.45">
      <c r="A12" s="11" t="s">
        <v>124</v>
      </c>
      <c r="G12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</row>
    <row r="13" spans="1:19" x14ac:dyDescent="0.45">
      <c r="G13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</row>
    <row r="14" spans="1:19" x14ac:dyDescent="0.45">
      <c r="G14"/>
    </row>
  </sheetData>
  <pageMargins left="0.7" right="0.7" top="0.75" bottom="0.75" header="0.3" footer="0.3"/>
  <headerFooter>
    <oddFooter>&amp;R_x000D_&amp;1#&amp;"Calibri"&amp;10&amp;K000000 Official Use Only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2E5445-7875-4196-ABAC-4DC2FAF50859}">
  <sheetPr>
    <tabColor theme="5"/>
  </sheetPr>
  <dimension ref="A1:R47"/>
  <sheetViews>
    <sheetView topLeftCell="A22" workbookViewId="0">
      <selection activeCell="L30" sqref="L30"/>
    </sheetView>
  </sheetViews>
  <sheetFormatPr defaultRowHeight="14.25" x14ac:dyDescent="0.45"/>
  <cols>
    <col min="1" max="1" width="43.6640625" bestFit="1" customWidth="1"/>
    <col min="2" max="2" width="27.3984375" bestFit="1" customWidth="1"/>
    <col min="3" max="17" width="4.33203125" style="4" customWidth="1"/>
  </cols>
  <sheetData>
    <row r="1" spans="1:17" x14ac:dyDescent="0.45">
      <c r="A1" t="s">
        <v>71</v>
      </c>
    </row>
    <row r="2" spans="1:17" x14ac:dyDescent="0.45">
      <c r="A2" s="14" t="s">
        <v>72</v>
      </c>
      <c r="B2" s="14" t="s">
        <v>73</v>
      </c>
      <c r="C2" s="62" t="s">
        <v>74</v>
      </c>
      <c r="D2" s="62"/>
      <c r="E2" s="62"/>
      <c r="F2" s="62"/>
      <c r="G2" s="62"/>
      <c r="H2" s="62"/>
      <c r="I2" s="62"/>
      <c r="J2" s="62"/>
      <c r="K2" s="62"/>
      <c r="L2" s="62"/>
      <c r="M2" s="62"/>
      <c r="N2" s="62"/>
      <c r="O2" s="62"/>
      <c r="P2" s="62"/>
      <c r="Q2" s="62"/>
    </row>
    <row r="3" spans="1:17" x14ac:dyDescent="0.45">
      <c r="A3" s="16"/>
      <c r="B3" s="16"/>
      <c r="C3" s="19">
        <v>1</v>
      </c>
      <c r="D3" s="19">
        <v>2</v>
      </c>
      <c r="E3" s="19">
        <v>3</v>
      </c>
      <c r="F3" s="19">
        <v>4</v>
      </c>
      <c r="G3" s="19">
        <v>5</v>
      </c>
      <c r="H3" s="19">
        <v>6</v>
      </c>
      <c r="I3" s="19">
        <v>7</v>
      </c>
      <c r="J3" s="19">
        <v>8</v>
      </c>
      <c r="K3" s="19">
        <v>9</v>
      </c>
      <c r="L3" s="19">
        <v>10</v>
      </c>
      <c r="M3" s="19">
        <v>11</v>
      </c>
      <c r="N3" s="19">
        <v>12</v>
      </c>
      <c r="O3" s="19">
        <v>13</v>
      </c>
      <c r="P3" s="19">
        <v>14</v>
      </c>
      <c r="Q3" s="19">
        <v>15</v>
      </c>
    </row>
    <row r="4" spans="1:17" x14ac:dyDescent="0.45">
      <c r="A4" t="s">
        <v>75</v>
      </c>
      <c r="B4" t="s">
        <v>76</v>
      </c>
      <c r="C4" s="4">
        <v>1</v>
      </c>
      <c r="D4" s="4">
        <v>1</v>
      </c>
      <c r="E4" s="4">
        <v>1</v>
      </c>
      <c r="F4" s="4">
        <v>1</v>
      </c>
      <c r="G4" s="4">
        <v>1</v>
      </c>
      <c r="H4" s="4">
        <v>1</v>
      </c>
      <c r="I4" s="4">
        <v>1</v>
      </c>
      <c r="J4" s="4">
        <v>1</v>
      </c>
      <c r="K4" s="4">
        <v>1</v>
      </c>
      <c r="L4" s="4">
        <v>1</v>
      </c>
      <c r="M4" s="4">
        <v>1</v>
      </c>
      <c r="N4" s="4">
        <v>1</v>
      </c>
      <c r="O4" s="4">
        <v>1</v>
      </c>
      <c r="P4" s="4">
        <v>1</v>
      </c>
      <c r="Q4" s="4">
        <v>1</v>
      </c>
    </row>
    <row r="5" spans="1:17" x14ac:dyDescent="0.45">
      <c r="B5" t="s">
        <v>77</v>
      </c>
      <c r="C5" s="4">
        <v>1</v>
      </c>
      <c r="D5" s="4">
        <v>1</v>
      </c>
      <c r="E5" s="4">
        <v>1</v>
      </c>
      <c r="F5" s="4">
        <v>1</v>
      </c>
      <c r="G5" s="4">
        <v>1</v>
      </c>
      <c r="H5" s="4">
        <v>1</v>
      </c>
      <c r="I5" s="4">
        <v>1</v>
      </c>
      <c r="J5" s="4">
        <v>1</v>
      </c>
      <c r="K5" s="4">
        <v>1</v>
      </c>
      <c r="L5" s="4">
        <v>1</v>
      </c>
      <c r="M5" s="4">
        <v>1</v>
      </c>
      <c r="N5" s="4">
        <v>1</v>
      </c>
      <c r="O5" s="4">
        <v>1</v>
      </c>
      <c r="P5" s="4">
        <v>1</v>
      </c>
      <c r="Q5" s="4">
        <v>1</v>
      </c>
    </row>
    <row r="6" spans="1:17" x14ac:dyDescent="0.45">
      <c r="B6" t="s">
        <v>78</v>
      </c>
      <c r="C6" s="4">
        <v>1</v>
      </c>
      <c r="D6" s="4">
        <v>1</v>
      </c>
      <c r="E6" s="4">
        <v>1</v>
      </c>
      <c r="F6" s="4">
        <v>1</v>
      </c>
      <c r="G6" s="4">
        <v>1</v>
      </c>
      <c r="H6" s="4">
        <v>1</v>
      </c>
      <c r="I6" s="4">
        <v>1</v>
      </c>
      <c r="J6" s="4">
        <v>1</v>
      </c>
      <c r="K6" s="4">
        <v>1</v>
      </c>
      <c r="L6" s="4">
        <v>1</v>
      </c>
      <c r="M6" s="4">
        <v>1</v>
      </c>
      <c r="N6" s="4">
        <v>1</v>
      </c>
      <c r="O6" s="4">
        <v>1</v>
      </c>
      <c r="P6" s="4">
        <v>1</v>
      </c>
      <c r="Q6" s="4">
        <v>1</v>
      </c>
    </row>
    <row r="7" spans="1:17" x14ac:dyDescent="0.45">
      <c r="B7" t="s">
        <v>79</v>
      </c>
      <c r="C7" s="4">
        <v>1</v>
      </c>
      <c r="D7" s="4">
        <v>1</v>
      </c>
      <c r="E7" s="4">
        <v>1</v>
      </c>
      <c r="F7" s="4">
        <v>1</v>
      </c>
      <c r="G7" s="4">
        <v>1</v>
      </c>
      <c r="H7" s="4">
        <v>1</v>
      </c>
      <c r="I7" s="4">
        <v>1</v>
      </c>
      <c r="J7" s="4">
        <v>1</v>
      </c>
      <c r="K7" s="4">
        <v>1</v>
      </c>
      <c r="L7" s="4">
        <v>1</v>
      </c>
      <c r="M7" s="4">
        <v>1</v>
      </c>
      <c r="N7" s="4">
        <v>1</v>
      </c>
      <c r="O7" s="4">
        <v>1</v>
      </c>
      <c r="P7" s="4">
        <v>1</v>
      </c>
      <c r="Q7" s="4">
        <v>1</v>
      </c>
    </row>
    <row r="8" spans="1:17" x14ac:dyDescent="0.45">
      <c r="B8" t="s">
        <v>80</v>
      </c>
      <c r="C8" s="4">
        <v>1</v>
      </c>
      <c r="D8" s="4">
        <v>1</v>
      </c>
      <c r="E8" s="4">
        <v>1</v>
      </c>
      <c r="F8" s="4">
        <v>1</v>
      </c>
      <c r="G8" s="4">
        <v>1</v>
      </c>
      <c r="H8" s="4">
        <v>1</v>
      </c>
      <c r="I8" s="4">
        <v>1</v>
      </c>
      <c r="J8" s="4">
        <v>1</v>
      </c>
      <c r="K8" s="4">
        <v>1</v>
      </c>
      <c r="L8" s="4">
        <v>1</v>
      </c>
      <c r="M8" s="4">
        <v>1</v>
      </c>
      <c r="N8" s="4">
        <v>1</v>
      </c>
      <c r="O8" s="4">
        <v>1</v>
      </c>
      <c r="P8" s="4">
        <v>1</v>
      </c>
      <c r="Q8" s="4">
        <v>1</v>
      </c>
    </row>
    <row r="9" spans="1:17" x14ac:dyDescent="0.45">
      <c r="A9" t="s">
        <v>81</v>
      </c>
      <c r="B9" t="s">
        <v>82</v>
      </c>
      <c r="C9" s="4">
        <v>1</v>
      </c>
      <c r="D9" s="4">
        <v>1</v>
      </c>
      <c r="E9" s="4">
        <v>1</v>
      </c>
      <c r="F9" s="4">
        <v>1</v>
      </c>
      <c r="G9" s="4">
        <v>1</v>
      </c>
      <c r="H9" s="4">
        <v>1</v>
      </c>
      <c r="I9" s="4">
        <v>1</v>
      </c>
      <c r="J9" s="4">
        <v>1</v>
      </c>
      <c r="K9" s="4">
        <v>1</v>
      </c>
      <c r="L9" s="4">
        <v>1</v>
      </c>
      <c r="M9" s="4">
        <v>1</v>
      </c>
      <c r="N9" s="4">
        <v>1</v>
      </c>
      <c r="O9" s="4">
        <v>1</v>
      </c>
      <c r="P9" s="4">
        <v>1</v>
      </c>
      <c r="Q9" s="4">
        <v>1</v>
      </c>
    </row>
    <row r="10" spans="1:17" x14ac:dyDescent="0.45">
      <c r="B10" t="s">
        <v>83</v>
      </c>
      <c r="C10" s="4">
        <v>1</v>
      </c>
      <c r="D10" s="4">
        <v>1</v>
      </c>
      <c r="E10" s="4">
        <v>1</v>
      </c>
      <c r="F10" s="4">
        <v>1</v>
      </c>
      <c r="G10" s="4">
        <v>1</v>
      </c>
      <c r="H10" s="4">
        <v>1</v>
      </c>
      <c r="I10" s="4">
        <v>1</v>
      </c>
      <c r="J10" s="4">
        <v>1</v>
      </c>
      <c r="K10" s="4">
        <v>1</v>
      </c>
      <c r="L10" s="4">
        <v>1</v>
      </c>
      <c r="M10" s="4">
        <v>1</v>
      </c>
      <c r="N10" s="4">
        <v>1</v>
      </c>
      <c r="O10" s="4">
        <v>1</v>
      </c>
      <c r="P10" s="4">
        <v>1</v>
      </c>
      <c r="Q10" s="4">
        <v>1</v>
      </c>
    </row>
    <row r="11" spans="1:17" x14ac:dyDescent="0.45">
      <c r="A11" t="s">
        <v>84</v>
      </c>
      <c r="B11" t="s">
        <v>85</v>
      </c>
      <c r="D11" s="4">
        <v>1</v>
      </c>
      <c r="E11" s="4">
        <v>1</v>
      </c>
      <c r="F11" s="4">
        <v>1</v>
      </c>
      <c r="G11" s="4">
        <v>1</v>
      </c>
      <c r="H11" s="4">
        <v>1</v>
      </c>
      <c r="I11" s="4">
        <v>1</v>
      </c>
      <c r="J11" s="4">
        <v>1</v>
      </c>
      <c r="K11" s="4">
        <v>1</v>
      </c>
      <c r="L11" s="4">
        <v>1</v>
      </c>
      <c r="M11" s="4">
        <v>1</v>
      </c>
      <c r="N11" s="4">
        <v>1</v>
      </c>
      <c r="O11" s="4">
        <v>1</v>
      </c>
      <c r="P11" s="4">
        <v>1</v>
      </c>
      <c r="Q11" s="4">
        <v>1</v>
      </c>
    </row>
    <row r="12" spans="1:17" x14ac:dyDescent="0.45">
      <c r="B12" t="s">
        <v>86</v>
      </c>
      <c r="G12" s="4">
        <v>1</v>
      </c>
      <c r="H12" s="4">
        <v>1</v>
      </c>
      <c r="I12" s="4">
        <v>1</v>
      </c>
      <c r="J12" s="4">
        <v>2</v>
      </c>
      <c r="K12" s="4">
        <v>2</v>
      </c>
      <c r="L12" s="4">
        <v>2</v>
      </c>
      <c r="M12" s="4">
        <v>2</v>
      </c>
      <c r="N12" s="4">
        <v>2</v>
      </c>
      <c r="O12" s="4">
        <v>2</v>
      </c>
      <c r="P12" s="4">
        <v>2</v>
      </c>
      <c r="Q12" s="4">
        <v>2</v>
      </c>
    </row>
    <row r="13" spans="1:17" x14ac:dyDescent="0.45">
      <c r="A13" t="s">
        <v>87</v>
      </c>
      <c r="B13" t="s">
        <v>88</v>
      </c>
      <c r="C13" s="4">
        <v>1</v>
      </c>
      <c r="D13" s="4">
        <v>1</v>
      </c>
      <c r="E13" s="4">
        <v>1</v>
      </c>
      <c r="F13" s="4">
        <v>1</v>
      </c>
      <c r="G13" s="4">
        <v>1</v>
      </c>
      <c r="H13" s="4">
        <v>1</v>
      </c>
      <c r="I13" s="4">
        <v>1</v>
      </c>
      <c r="J13" s="4">
        <v>1</v>
      </c>
      <c r="K13" s="4">
        <v>1</v>
      </c>
      <c r="L13" s="4">
        <v>1</v>
      </c>
      <c r="M13" s="4">
        <v>1</v>
      </c>
      <c r="N13" s="4">
        <v>1</v>
      </c>
      <c r="O13" s="4">
        <v>1</v>
      </c>
      <c r="P13" s="4">
        <v>1</v>
      </c>
      <c r="Q13" s="4">
        <v>1</v>
      </c>
    </row>
    <row r="14" spans="1:17" x14ac:dyDescent="0.45">
      <c r="B14" t="s">
        <v>89</v>
      </c>
      <c r="E14" s="4">
        <v>1</v>
      </c>
      <c r="F14" s="4">
        <v>1</v>
      </c>
      <c r="G14" s="4">
        <v>1</v>
      </c>
      <c r="H14" s="4">
        <v>1</v>
      </c>
      <c r="I14" s="4">
        <v>1</v>
      </c>
      <c r="J14" s="4">
        <v>1</v>
      </c>
      <c r="K14" s="4">
        <v>1</v>
      </c>
      <c r="L14" s="4">
        <v>1</v>
      </c>
      <c r="M14" s="4">
        <v>1</v>
      </c>
      <c r="N14" s="4">
        <v>1</v>
      </c>
      <c r="O14" s="4">
        <v>1</v>
      </c>
      <c r="P14" s="4">
        <v>1</v>
      </c>
      <c r="Q14" s="4">
        <v>1</v>
      </c>
    </row>
    <row r="15" spans="1:17" x14ac:dyDescent="0.45">
      <c r="B15" t="s">
        <v>90</v>
      </c>
      <c r="H15" s="4">
        <v>1</v>
      </c>
      <c r="I15" s="4">
        <v>2</v>
      </c>
      <c r="J15" s="4">
        <v>2</v>
      </c>
      <c r="K15" s="4">
        <v>2</v>
      </c>
      <c r="L15" s="4">
        <v>2</v>
      </c>
      <c r="M15" s="4">
        <v>2</v>
      </c>
      <c r="N15" s="4">
        <v>2</v>
      </c>
      <c r="O15" s="4">
        <v>1</v>
      </c>
      <c r="P15" s="4">
        <v>1</v>
      </c>
      <c r="Q15" s="4">
        <v>1</v>
      </c>
    </row>
    <row r="16" spans="1:17" x14ac:dyDescent="0.45">
      <c r="B16" t="s">
        <v>91</v>
      </c>
      <c r="I16" s="4">
        <v>1</v>
      </c>
      <c r="J16" s="4">
        <v>1</v>
      </c>
      <c r="K16" s="4">
        <v>2</v>
      </c>
      <c r="L16" s="4">
        <v>2</v>
      </c>
      <c r="M16" s="4">
        <v>2</v>
      </c>
      <c r="N16" s="4">
        <v>1</v>
      </c>
      <c r="O16" s="4">
        <v>1</v>
      </c>
      <c r="P16" s="4">
        <v>1</v>
      </c>
      <c r="Q16" s="4">
        <v>1</v>
      </c>
    </row>
    <row r="17" spans="1:17" x14ac:dyDescent="0.45">
      <c r="B17" t="s">
        <v>92</v>
      </c>
      <c r="H17" s="4">
        <v>1</v>
      </c>
      <c r="I17" s="4">
        <v>1</v>
      </c>
      <c r="J17" s="4">
        <v>2</v>
      </c>
      <c r="K17" s="4">
        <v>2</v>
      </c>
      <c r="L17" s="4">
        <v>2</v>
      </c>
      <c r="M17" s="4">
        <v>2</v>
      </c>
      <c r="N17" s="4">
        <v>2</v>
      </c>
      <c r="O17" s="4">
        <v>2</v>
      </c>
      <c r="P17" s="4">
        <v>2</v>
      </c>
      <c r="Q17" s="4">
        <v>1</v>
      </c>
    </row>
    <row r="18" spans="1:17" x14ac:dyDescent="0.45">
      <c r="A18" t="s">
        <v>93</v>
      </c>
      <c r="B18" t="s">
        <v>94</v>
      </c>
      <c r="C18" s="4">
        <v>1</v>
      </c>
      <c r="D18" s="4">
        <v>1</v>
      </c>
      <c r="E18" s="4">
        <v>1</v>
      </c>
      <c r="F18" s="4">
        <v>1</v>
      </c>
      <c r="G18" s="4">
        <v>1</v>
      </c>
      <c r="H18" s="4">
        <v>1</v>
      </c>
      <c r="I18" s="4">
        <v>1</v>
      </c>
      <c r="J18" s="4">
        <v>1</v>
      </c>
      <c r="K18" s="4">
        <v>1</v>
      </c>
      <c r="L18" s="4">
        <v>1</v>
      </c>
      <c r="M18" s="4">
        <v>1</v>
      </c>
      <c r="N18" s="4">
        <v>1</v>
      </c>
      <c r="O18" s="4">
        <v>1</v>
      </c>
      <c r="P18" s="4">
        <v>1</v>
      </c>
      <c r="Q18" s="4">
        <v>1</v>
      </c>
    </row>
    <row r="19" spans="1:17" x14ac:dyDescent="0.45">
      <c r="B19" t="s">
        <v>95</v>
      </c>
      <c r="E19" s="4">
        <v>1</v>
      </c>
      <c r="F19" s="4">
        <v>1</v>
      </c>
      <c r="G19" s="4">
        <v>1</v>
      </c>
      <c r="H19" s="4">
        <v>2</v>
      </c>
      <c r="I19" s="4">
        <v>2</v>
      </c>
      <c r="J19" s="4">
        <v>3</v>
      </c>
      <c r="K19" s="4">
        <v>3</v>
      </c>
      <c r="L19" s="4">
        <v>3</v>
      </c>
      <c r="M19" s="4">
        <v>3</v>
      </c>
      <c r="N19" s="4">
        <v>3</v>
      </c>
      <c r="O19" s="4">
        <v>3</v>
      </c>
      <c r="P19" s="4">
        <v>3</v>
      </c>
      <c r="Q19" s="4">
        <v>1</v>
      </c>
    </row>
    <row r="20" spans="1:17" x14ac:dyDescent="0.45">
      <c r="A20" t="s">
        <v>96</v>
      </c>
      <c r="B20" t="s">
        <v>97</v>
      </c>
      <c r="C20" s="4">
        <v>1</v>
      </c>
      <c r="D20" s="4">
        <v>1</v>
      </c>
      <c r="E20" s="4">
        <v>1</v>
      </c>
      <c r="F20" s="4">
        <v>1</v>
      </c>
      <c r="G20" s="4">
        <v>1</v>
      </c>
      <c r="H20" s="4">
        <v>1</v>
      </c>
      <c r="I20" s="4">
        <v>1</v>
      </c>
      <c r="J20" s="4">
        <v>1</v>
      </c>
      <c r="K20" s="4">
        <v>1</v>
      </c>
      <c r="L20" s="4">
        <v>1</v>
      </c>
      <c r="M20" s="4">
        <v>1</v>
      </c>
      <c r="N20" s="4">
        <v>1</v>
      </c>
      <c r="O20" s="4">
        <v>1</v>
      </c>
      <c r="P20" s="4">
        <v>1</v>
      </c>
      <c r="Q20" s="4">
        <v>1</v>
      </c>
    </row>
    <row r="21" spans="1:17" x14ac:dyDescent="0.45">
      <c r="B21" t="s">
        <v>98</v>
      </c>
      <c r="G21" s="4">
        <v>1</v>
      </c>
      <c r="H21" s="4">
        <v>2</v>
      </c>
      <c r="I21" s="4">
        <v>3</v>
      </c>
      <c r="J21" s="4">
        <v>3</v>
      </c>
      <c r="K21" s="4">
        <v>4</v>
      </c>
      <c r="L21" s="4">
        <v>4</v>
      </c>
      <c r="M21" s="4">
        <v>4</v>
      </c>
      <c r="N21" s="4">
        <v>4</v>
      </c>
      <c r="O21" s="4">
        <v>4</v>
      </c>
      <c r="P21" s="4">
        <v>3</v>
      </c>
      <c r="Q21" s="4">
        <v>1</v>
      </c>
    </row>
    <row r="22" spans="1:17" x14ac:dyDescent="0.45">
      <c r="A22" t="s">
        <v>99</v>
      </c>
      <c r="B22" t="s">
        <v>100</v>
      </c>
      <c r="E22" s="4">
        <v>1</v>
      </c>
      <c r="F22" s="4">
        <v>1</v>
      </c>
      <c r="G22" s="4">
        <v>1</v>
      </c>
      <c r="H22" s="4">
        <v>1</v>
      </c>
      <c r="I22" s="4">
        <v>1</v>
      </c>
      <c r="J22" s="4">
        <v>1</v>
      </c>
      <c r="K22" s="4">
        <v>1</v>
      </c>
      <c r="L22" s="4">
        <v>1</v>
      </c>
      <c r="M22" s="4">
        <v>1</v>
      </c>
      <c r="N22" s="4">
        <v>1</v>
      </c>
    </row>
    <row r="23" spans="1:17" x14ac:dyDescent="0.45">
      <c r="B23" t="s">
        <v>101</v>
      </c>
      <c r="H23" s="4">
        <v>2</v>
      </c>
      <c r="I23" s="4">
        <v>2</v>
      </c>
      <c r="J23" s="4">
        <v>2</v>
      </c>
      <c r="K23" s="4">
        <v>4</v>
      </c>
      <c r="L23" s="4">
        <v>4</v>
      </c>
      <c r="M23" s="4">
        <v>4</v>
      </c>
      <c r="N23" s="4">
        <v>4</v>
      </c>
      <c r="O23" s="4">
        <v>3</v>
      </c>
      <c r="P23" s="4">
        <v>2</v>
      </c>
      <c r="Q23" s="4">
        <v>1</v>
      </c>
    </row>
    <row r="24" spans="1:17" x14ac:dyDescent="0.45">
      <c r="A24" t="s">
        <v>102</v>
      </c>
      <c r="B24" t="s">
        <v>103</v>
      </c>
      <c r="D24" s="4">
        <v>1</v>
      </c>
      <c r="E24" s="4">
        <v>1</v>
      </c>
      <c r="F24" s="4">
        <v>1</v>
      </c>
      <c r="G24" s="4">
        <v>1</v>
      </c>
      <c r="H24" s="4">
        <v>1</v>
      </c>
      <c r="I24" s="4">
        <v>1</v>
      </c>
      <c r="J24" s="4">
        <v>1</v>
      </c>
      <c r="K24" s="4">
        <v>1</v>
      </c>
      <c r="L24" s="4">
        <v>1</v>
      </c>
      <c r="M24" s="4">
        <v>1</v>
      </c>
      <c r="N24" s="4">
        <v>1</v>
      </c>
      <c r="O24" s="4">
        <v>1</v>
      </c>
      <c r="P24" s="4">
        <v>1</v>
      </c>
      <c r="Q24" s="4">
        <v>1</v>
      </c>
    </row>
    <row r="25" spans="1:17" x14ac:dyDescent="0.45">
      <c r="B25" t="s">
        <v>104</v>
      </c>
      <c r="I25" s="4">
        <v>1</v>
      </c>
      <c r="J25" s="4">
        <v>1</v>
      </c>
      <c r="K25" s="4">
        <v>1</v>
      </c>
      <c r="L25" s="4">
        <v>1</v>
      </c>
      <c r="M25" s="4">
        <v>1</v>
      </c>
      <c r="N25" s="4">
        <v>1</v>
      </c>
      <c r="O25" s="4">
        <v>1</v>
      </c>
      <c r="P25" s="4">
        <v>1</v>
      </c>
      <c r="Q25" s="4">
        <v>1</v>
      </c>
    </row>
    <row r="26" spans="1:17" x14ac:dyDescent="0.45">
      <c r="A26" t="s">
        <v>105</v>
      </c>
      <c r="B26" t="s">
        <v>106</v>
      </c>
      <c r="E26" s="4">
        <v>1</v>
      </c>
      <c r="F26" s="4">
        <v>1</v>
      </c>
      <c r="G26" s="4">
        <v>1</v>
      </c>
      <c r="H26" s="4">
        <v>1</v>
      </c>
      <c r="I26" s="4">
        <v>1</v>
      </c>
      <c r="J26" s="4">
        <v>1</v>
      </c>
      <c r="K26" s="4">
        <v>1</v>
      </c>
      <c r="L26" s="4">
        <v>1</v>
      </c>
      <c r="M26" s="4">
        <v>1</v>
      </c>
      <c r="N26" s="4">
        <v>1</v>
      </c>
    </row>
    <row r="27" spans="1:17" x14ac:dyDescent="0.45">
      <c r="B27" t="s">
        <v>107</v>
      </c>
      <c r="C27" s="4">
        <v>1</v>
      </c>
      <c r="D27" s="4">
        <v>1</v>
      </c>
      <c r="E27" s="4">
        <v>1</v>
      </c>
      <c r="F27" s="4">
        <v>1</v>
      </c>
      <c r="G27" s="4">
        <v>1</v>
      </c>
      <c r="H27" s="4">
        <v>1</v>
      </c>
      <c r="I27" s="4">
        <v>1</v>
      </c>
      <c r="J27" s="4">
        <v>1</v>
      </c>
      <c r="K27" s="4">
        <v>1</v>
      </c>
      <c r="L27" s="4">
        <v>1</v>
      </c>
      <c r="M27" s="4">
        <v>1</v>
      </c>
      <c r="N27" s="4">
        <v>1</v>
      </c>
    </row>
    <row r="28" spans="1:17" x14ac:dyDescent="0.45">
      <c r="B28" t="s">
        <v>108</v>
      </c>
      <c r="E28" s="4">
        <v>1</v>
      </c>
      <c r="F28" s="4">
        <v>1</v>
      </c>
      <c r="G28" s="4">
        <v>1</v>
      </c>
      <c r="H28" s="4">
        <v>1</v>
      </c>
      <c r="I28" s="4">
        <v>2</v>
      </c>
      <c r="J28" s="4">
        <v>3</v>
      </c>
      <c r="K28" s="4">
        <v>3</v>
      </c>
      <c r="L28" s="4">
        <v>3</v>
      </c>
      <c r="M28" s="4">
        <v>3</v>
      </c>
      <c r="N28" s="4">
        <v>3</v>
      </c>
      <c r="O28" s="4">
        <v>3</v>
      </c>
      <c r="P28" s="4">
        <v>1</v>
      </c>
      <c r="Q28" s="4">
        <v>1</v>
      </c>
    </row>
    <row r="29" spans="1:17" x14ac:dyDescent="0.45">
      <c r="B29" t="s">
        <v>109</v>
      </c>
      <c r="F29" s="4">
        <v>1</v>
      </c>
      <c r="G29" s="4">
        <v>1</v>
      </c>
      <c r="H29" s="4">
        <v>1</v>
      </c>
      <c r="I29" s="4">
        <v>3</v>
      </c>
      <c r="J29" s="4">
        <v>3</v>
      </c>
      <c r="K29" s="4">
        <v>4</v>
      </c>
      <c r="L29" s="4">
        <v>4</v>
      </c>
      <c r="M29" s="4">
        <v>4</v>
      </c>
      <c r="N29" s="4">
        <v>4</v>
      </c>
      <c r="O29" s="4">
        <v>4</v>
      </c>
      <c r="P29" s="4">
        <v>2</v>
      </c>
      <c r="Q29" s="4">
        <v>1</v>
      </c>
    </row>
    <row r="30" spans="1:17" x14ac:dyDescent="0.45">
      <c r="B30" t="s">
        <v>110</v>
      </c>
      <c r="F30" s="4">
        <v>1</v>
      </c>
      <c r="G30" s="4">
        <v>1</v>
      </c>
      <c r="H30" s="4">
        <v>1</v>
      </c>
      <c r="I30" s="4">
        <v>1</v>
      </c>
      <c r="J30" s="4">
        <v>2</v>
      </c>
      <c r="K30" s="4">
        <v>2</v>
      </c>
      <c r="L30" s="4">
        <v>2</v>
      </c>
      <c r="M30" s="4">
        <v>2</v>
      </c>
      <c r="N30" s="4">
        <v>2</v>
      </c>
      <c r="O30" s="4">
        <v>1</v>
      </c>
      <c r="P30" s="4">
        <v>1</v>
      </c>
      <c r="Q30" s="4">
        <v>1</v>
      </c>
    </row>
    <row r="31" spans="1:17" x14ac:dyDescent="0.45">
      <c r="B31" t="s">
        <v>111</v>
      </c>
      <c r="K31" s="4">
        <v>1</v>
      </c>
      <c r="L31" s="4">
        <v>1</v>
      </c>
      <c r="M31" s="4">
        <v>1</v>
      </c>
      <c r="N31" s="4">
        <v>1</v>
      </c>
      <c r="O31" s="4">
        <v>1</v>
      </c>
      <c r="P31" s="4">
        <v>1</v>
      </c>
      <c r="Q31" s="4">
        <v>1</v>
      </c>
    </row>
    <row r="32" spans="1:17" x14ac:dyDescent="0.45">
      <c r="B32" t="s">
        <v>112</v>
      </c>
      <c r="C32" s="4">
        <v>1</v>
      </c>
      <c r="D32" s="4">
        <v>1</v>
      </c>
      <c r="E32" s="4">
        <v>1</v>
      </c>
      <c r="F32" s="4">
        <v>1</v>
      </c>
      <c r="G32" s="4">
        <v>1</v>
      </c>
      <c r="H32" s="4">
        <v>1</v>
      </c>
      <c r="I32" s="4">
        <v>1</v>
      </c>
      <c r="J32" s="4">
        <v>1</v>
      </c>
      <c r="K32" s="4">
        <v>1</v>
      </c>
      <c r="L32" s="4">
        <v>1</v>
      </c>
      <c r="M32" s="4">
        <v>1</v>
      </c>
      <c r="N32" s="4">
        <v>1</v>
      </c>
    </row>
    <row r="33" spans="1:18" x14ac:dyDescent="0.45">
      <c r="B33" t="s">
        <v>113</v>
      </c>
      <c r="H33" s="4">
        <v>2</v>
      </c>
      <c r="I33" s="4">
        <v>2</v>
      </c>
      <c r="J33" s="4">
        <v>3</v>
      </c>
      <c r="K33" s="4">
        <v>3</v>
      </c>
      <c r="L33" s="4">
        <v>3</v>
      </c>
      <c r="M33" s="4">
        <v>3</v>
      </c>
      <c r="N33" s="4">
        <v>3</v>
      </c>
    </row>
    <row r="34" spans="1:18" x14ac:dyDescent="0.45">
      <c r="B34" t="s">
        <v>114</v>
      </c>
      <c r="H34" s="4">
        <v>1</v>
      </c>
      <c r="I34" s="4">
        <v>2</v>
      </c>
      <c r="J34" s="4">
        <v>3</v>
      </c>
      <c r="K34" s="4">
        <v>4</v>
      </c>
      <c r="L34" s="4">
        <v>4</v>
      </c>
      <c r="M34" s="4">
        <v>4</v>
      </c>
      <c r="N34" s="4">
        <v>4</v>
      </c>
      <c r="O34" s="4">
        <v>3</v>
      </c>
      <c r="P34" s="4">
        <v>2</v>
      </c>
      <c r="Q34" s="4">
        <v>1</v>
      </c>
    </row>
    <row r="35" spans="1:18" x14ac:dyDescent="0.45">
      <c r="A35" t="s">
        <v>115</v>
      </c>
      <c r="B35" t="s">
        <v>116</v>
      </c>
      <c r="F35" s="4">
        <v>23</v>
      </c>
      <c r="G35" s="4">
        <v>68</v>
      </c>
      <c r="H35" s="4">
        <v>147</v>
      </c>
      <c r="I35" s="4">
        <v>230</v>
      </c>
      <c r="J35" s="4">
        <v>480</v>
      </c>
      <c r="K35" s="4">
        <v>510</v>
      </c>
      <c r="L35" s="4">
        <v>520</v>
      </c>
      <c r="M35" s="4">
        <v>460</v>
      </c>
      <c r="N35" s="4">
        <v>72</v>
      </c>
      <c r="O35" s="4">
        <v>60</v>
      </c>
      <c r="P35" s="4">
        <v>50</v>
      </c>
      <c r="Q35" s="4">
        <v>50</v>
      </c>
    </row>
    <row r="36" spans="1:18" x14ac:dyDescent="0.45">
      <c r="A36" s="20"/>
      <c r="B36" s="20" t="s">
        <v>117</v>
      </c>
      <c r="C36" s="21"/>
      <c r="D36" s="21"/>
      <c r="E36" s="21"/>
      <c r="F36" s="21"/>
      <c r="G36" s="21"/>
      <c r="H36" s="21">
        <v>8</v>
      </c>
      <c r="I36" s="21">
        <v>50</v>
      </c>
      <c r="J36" s="21">
        <v>142</v>
      </c>
      <c r="K36" s="21">
        <v>252</v>
      </c>
      <c r="L36" s="21">
        <v>278</v>
      </c>
      <c r="M36" s="21">
        <v>224</v>
      </c>
      <c r="N36" s="21">
        <v>150</v>
      </c>
      <c r="O36" s="21">
        <v>70</v>
      </c>
      <c r="P36" s="21">
        <v>65</v>
      </c>
      <c r="Q36" s="21">
        <v>65</v>
      </c>
    </row>
    <row r="37" spans="1:18" x14ac:dyDescent="0.45">
      <c r="A37" s="2" t="s">
        <v>118</v>
      </c>
      <c r="B37" s="2"/>
      <c r="C37" s="5">
        <f>SUM(C35:C36)</f>
        <v>0</v>
      </c>
      <c r="D37" s="5">
        <f t="shared" ref="D37:Q37" si="0">SUM(D35:D36)</f>
        <v>0</v>
      </c>
      <c r="E37" s="5">
        <f t="shared" si="0"/>
        <v>0</v>
      </c>
      <c r="F37" s="5">
        <f t="shared" si="0"/>
        <v>23</v>
      </c>
      <c r="G37" s="5">
        <f t="shared" si="0"/>
        <v>68</v>
      </c>
      <c r="H37" s="5">
        <f t="shared" si="0"/>
        <v>155</v>
      </c>
      <c r="I37" s="5">
        <f t="shared" si="0"/>
        <v>280</v>
      </c>
      <c r="J37" s="5">
        <f t="shared" si="0"/>
        <v>622</v>
      </c>
      <c r="K37" s="5">
        <f t="shared" si="0"/>
        <v>762</v>
      </c>
      <c r="L37" s="5">
        <f t="shared" si="0"/>
        <v>798</v>
      </c>
      <c r="M37" s="5">
        <f t="shared" si="0"/>
        <v>684</v>
      </c>
      <c r="N37" s="5">
        <f t="shared" si="0"/>
        <v>222</v>
      </c>
      <c r="O37" s="5">
        <f t="shared" si="0"/>
        <v>130</v>
      </c>
      <c r="P37" s="5">
        <f t="shared" si="0"/>
        <v>115</v>
      </c>
      <c r="Q37" s="5">
        <f t="shared" si="0"/>
        <v>115</v>
      </c>
    </row>
    <row r="38" spans="1:18" x14ac:dyDescent="0.45">
      <c r="A38" s="2" t="s">
        <v>119</v>
      </c>
      <c r="B38" s="2" t="s">
        <v>119</v>
      </c>
      <c r="C38" s="5">
        <f>SUM(C9:C36)</f>
        <v>7</v>
      </c>
      <c r="D38" s="5">
        <f t="shared" ref="D38:Q38" si="1">SUM(D9:D36)</f>
        <v>9</v>
      </c>
      <c r="E38" s="5">
        <f t="shared" si="1"/>
        <v>14</v>
      </c>
      <c r="F38" s="5">
        <f t="shared" si="1"/>
        <v>39</v>
      </c>
      <c r="G38" s="5">
        <f t="shared" si="1"/>
        <v>86</v>
      </c>
      <c r="H38" s="5">
        <f t="shared" si="1"/>
        <v>182</v>
      </c>
      <c r="I38" s="5">
        <f t="shared" si="1"/>
        <v>315</v>
      </c>
      <c r="J38" s="5">
        <f t="shared" si="1"/>
        <v>664</v>
      </c>
      <c r="K38" s="5">
        <f t="shared" si="1"/>
        <v>811</v>
      </c>
      <c r="L38" s="5">
        <f t="shared" si="1"/>
        <v>847</v>
      </c>
      <c r="M38" s="5">
        <f t="shared" si="1"/>
        <v>733</v>
      </c>
      <c r="N38" s="5">
        <f t="shared" si="1"/>
        <v>270</v>
      </c>
      <c r="O38" s="5">
        <f t="shared" si="1"/>
        <v>167</v>
      </c>
      <c r="P38" s="5">
        <f t="shared" si="1"/>
        <v>145</v>
      </c>
      <c r="Q38" s="5">
        <f t="shared" si="1"/>
        <v>137</v>
      </c>
    </row>
    <row r="39" spans="1:18" x14ac:dyDescent="0.45">
      <c r="A39" s="14" t="s">
        <v>120</v>
      </c>
      <c r="B39" s="14"/>
      <c r="C39" s="22">
        <f>SUM(C4:C36)</f>
        <v>12</v>
      </c>
      <c r="D39" s="22">
        <f t="shared" ref="D39:Q39" si="2">SUM(D4:D36)</f>
        <v>14</v>
      </c>
      <c r="E39" s="22">
        <f t="shared" si="2"/>
        <v>19</v>
      </c>
      <c r="F39" s="22">
        <f t="shared" si="2"/>
        <v>44</v>
      </c>
      <c r="G39" s="22">
        <f t="shared" si="2"/>
        <v>91</v>
      </c>
      <c r="H39" s="22">
        <f t="shared" si="2"/>
        <v>187</v>
      </c>
      <c r="I39" s="22">
        <f t="shared" si="2"/>
        <v>320</v>
      </c>
      <c r="J39" s="22">
        <f t="shared" si="2"/>
        <v>669</v>
      </c>
      <c r="K39" s="22">
        <f t="shared" si="2"/>
        <v>816</v>
      </c>
      <c r="L39" s="22">
        <f t="shared" si="2"/>
        <v>852</v>
      </c>
      <c r="M39" s="22">
        <f t="shared" si="2"/>
        <v>738</v>
      </c>
      <c r="N39" s="22">
        <f t="shared" si="2"/>
        <v>275</v>
      </c>
      <c r="O39" s="22">
        <f t="shared" si="2"/>
        <v>172</v>
      </c>
      <c r="P39" s="22">
        <f t="shared" si="2"/>
        <v>150</v>
      </c>
      <c r="Q39" s="22">
        <f t="shared" si="2"/>
        <v>142</v>
      </c>
      <c r="R39" s="8">
        <f>AVERAGE(C39:Q39)</f>
        <v>300.06666666666666</v>
      </c>
    </row>
    <row r="40" spans="1:18" x14ac:dyDescent="0.45">
      <c r="A40" s="1"/>
      <c r="B40" s="1"/>
      <c r="C40" s="10"/>
      <c r="D40" s="10"/>
      <c r="E40" s="10"/>
      <c r="F40" s="10"/>
      <c r="G40" s="10"/>
      <c r="H40" s="10"/>
      <c r="I40" s="10"/>
      <c r="J40" s="10"/>
      <c r="K40" s="10"/>
      <c r="L40" s="10"/>
      <c r="M40" s="10"/>
      <c r="N40" s="10"/>
      <c r="O40" s="10"/>
      <c r="P40" s="10"/>
      <c r="Q40" s="10"/>
    </row>
    <row r="41" spans="1:18" x14ac:dyDescent="0.45">
      <c r="A41" s="1"/>
      <c r="B41" s="1"/>
      <c r="C41" s="10"/>
      <c r="D41" s="10"/>
      <c r="E41" s="10"/>
      <c r="F41" s="10"/>
      <c r="G41" s="10"/>
      <c r="H41" s="10"/>
      <c r="I41" s="10"/>
      <c r="J41" s="10"/>
      <c r="K41" s="10"/>
      <c r="L41" s="10"/>
      <c r="M41" s="10"/>
      <c r="N41" s="10"/>
      <c r="O41" s="10"/>
      <c r="P41" s="10"/>
      <c r="Q41" s="10"/>
    </row>
    <row r="42" spans="1:18" x14ac:dyDescent="0.45">
      <c r="A42" s="12" t="s">
        <v>121</v>
      </c>
      <c r="B42" s="13">
        <v>22</v>
      </c>
      <c r="C42" s="10"/>
      <c r="D42" s="10"/>
      <c r="E42" s="10"/>
      <c r="F42" s="10"/>
      <c r="G42" s="10"/>
      <c r="H42" s="10"/>
      <c r="I42" s="10"/>
      <c r="J42" s="10"/>
      <c r="K42" s="10"/>
      <c r="L42" s="10"/>
      <c r="M42" s="10"/>
      <c r="N42" s="10"/>
      <c r="O42" s="10"/>
      <c r="P42" s="10"/>
      <c r="Q42" s="10"/>
    </row>
    <row r="43" spans="1:18" x14ac:dyDescent="0.45">
      <c r="A43" s="12" t="s">
        <v>122</v>
      </c>
      <c r="B43" s="13">
        <v>24</v>
      </c>
      <c r="C43" s="10"/>
      <c r="D43" s="10"/>
      <c r="E43" s="10"/>
      <c r="F43" s="10"/>
      <c r="G43" s="10"/>
      <c r="H43" s="10"/>
      <c r="I43" s="10"/>
      <c r="J43" s="10"/>
      <c r="K43" s="10"/>
      <c r="L43" s="10"/>
      <c r="M43" s="10"/>
      <c r="N43" s="10"/>
      <c r="O43" s="10"/>
      <c r="P43" s="10"/>
      <c r="Q43" s="10"/>
    </row>
    <row r="44" spans="1:18" x14ac:dyDescent="0.45">
      <c r="A44" s="12" t="s">
        <v>123</v>
      </c>
      <c r="B44" s="13">
        <v>100</v>
      </c>
      <c r="C44" s="10"/>
      <c r="D44" s="10"/>
      <c r="E44" s="10"/>
      <c r="F44" s="10"/>
      <c r="G44" s="10"/>
      <c r="H44" s="10"/>
      <c r="I44" s="10"/>
      <c r="J44" s="10"/>
      <c r="K44" s="10"/>
      <c r="L44" s="10"/>
      <c r="M44" s="10"/>
      <c r="N44" s="10"/>
      <c r="O44" s="10"/>
      <c r="P44" s="10"/>
      <c r="Q44" s="10"/>
    </row>
    <row r="47" spans="1:18" x14ac:dyDescent="0.45">
      <c r="A47" s="11" t="s">
        <v>124</v>
      </c>
    </row>
  </sheetData>
  <mergeCells count="1">
    <mergeCell ref="C2:Q2"/>
  </mergeCells>
  <pageMargins left="0.7" right="0.7" top="0.75" bottom="0.75" header="0.3" footer="0.3"/>
  <pageSetup orientation="portrait" r:id="rId1"/>
  <headerFooter>
    <oddFooter>&amp;R_x000D_&amp;1#&amp;"Calibri"&amp;10&amp;K000000 Official Use Only</oddFooter>
  </headerFooter>
  <ignoredErrors>
    <ignoredError sqref="A37:Q39" formulaRange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1B5D20C368A63478C6020C872927E3A" ma:contentTypeVersion="16" ma:contentTypeDescription="Create a new document." ma:contentTypeScope="" ma:versionID="b23aa81e40318af7c592d5b292a80d7a">
  <xsd:schema xmlns:xsd="http://www.w3.org/2001/XMLSchema" xmlns:xs="http://www.w3.org/2001/XMLSchema" xmlns:p="http://schemas.microsoft.com/office/2006/metadata/properties" xmlns:ns1="http://schemas.microsoft.com/sharepoint/v3" xmlns:ns2="0a94073c-2ee3-4257-a664-c36e62142433" xmlns:ns3="7961c080-277b-4f2e-a3cc-799eaa763439" targetNamespace="http://schemas.microsoft.com/office/2006/metadata/properties" ma:root="true" ma:fieldsID="ea4400089bfdeba0f8a57ead99a9ebac" ns1:_="" ns2:_="" ns3:_="">
    <xsd:import namespace="http://schemas.microsoft.com/sharepoint/v3"/>
    <xsd:import namespace="0a94073c-2ee3-4257-a664-c36e62142433"/>
    <xsd:import namespace="7961c080-277b-4f2e-a3cc-799eaa76343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2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3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a94073c-2ee3-4257-a664-c36e6214243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2" nillable="true" ma:taxonomy="true" ma:internalName="lcf76f155ced4ddcb4097134ff3c332f" ma:taxonomyFieldName="MediaServiceImageTags" ma:displayName="Image Tags" ma:readOnly="false" ma:fieldId="{5cf76f15-5ced-4ddc-b409-7134ff3c332f}" ma:taxonomyMulti="true" ma:sspId="2a6c10d7-b926-4fc0-945e-3cbf5049f6b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961c080-277b-4f2e-a3cc-799eaa763439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4c2887e3-85cd-41b3-8476-5bae7112afed}" ma:internalName="TaxCatchAll" ma:showField="CatchAllData" ma:web="7961c080-277b-4f2e-a3cc-799eaa76343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TaxCatchAll xmlns="7961c080-277b-4f2e-a3cc-799eaa763439" xsi:nil="true"/>
    <_ip_UnifiedCompliancePolicyProperties xmlns="http://schemas.microsoft.com/sharepoint/v3" xsi:nil="true"/>
    <lcf76f155ced4ddcb4097134ff3c332f xmlns="0a94073c-2ee3-4257-a664-c36e62142433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BA9764A2-9E43-478C-86A4-0C0F8D00A139}"/>
</file>

<file path=customXml/itemProps2.xml><?xml version="1.0" encoding="utf-8"?>
<ds:datastoreItem xmlns:ds="http://schemas.openxmlformats.org/officeDocument/2006/customXml" ds:itemID="{A55B6AAB-A52E-4824-8072-6550F659945B}"/>
</file>

<file path=customXml/itemProps3.xml><?xml version="1.0" encoding="utf-8"?>
<ds:datastoreItem xmlns:ds="http://schemas.openxmlformats.org/officeDocument/2006/customXml" ds:itemID="{2B54E85A-1F90-4DC0-9FE4-D804C3D0E56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12</vt:i4>
      </vt:variant>
    </vt:vector>
  </HeadingPairs>
  <TitlesOfParts>
    <vt:vector size="12" baseType="lpstr">
      <vt:lpstr>READ ME</vt:lpstr>
      <vt:lpstr>Labor demand - figure B2</vt:lpstr>
      <vt:lpstr>Labor demand</vt:lpstr>
      <vt:lpstr>Labor intensity</vt:lpstr>
      <vt:lpstr>Sources--&gt;</vt:lpstr>
      <vt:lpstr>GW projections</vt:lpstr>
      <vt:lpstr>US Energy</vt:lpstr>
      <vt:lpstr>Wei et al</vt:lpstr>
      <vt:lpstr>IEA</vt:lpstr>
      <vt:lpstr>UKERC</vt:lpstr>
      <vt:lpstr>Navoi Solar #1</vt:lpstr>
      <vt:lpstr>Navoi Solar #2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Camilla Knudsen</dc:creator>
  <cp:keywords/>
  <dc:description/>
  <cp:lastModifiedBy>Penelope Ann Mealy</cp:lastModifiedBy>
  <cp:revision/>
  <dcterms:created xsi:type="dcterms:W3CDTF">2023-01-26T19:13:37Z</dcterms:created>
  <dcterms:modified xsi:type="dcterms:W3CDTF">2025-10-29T00:54:58Z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1bf45b6-5649-4236-82a3-f45024cd282e_Enabled">
    <vt:lpwstr>true</vt:lpwstr>
  </property>
  <property fmtid="{D5CDD505-2E9C-101B-9397-08002B2CF9AE}" pid="3" name="MSIP_Label_f1bf45b6-5649-4236-82a3-f45024cd282e_SetDate">
    <vt:lpwstr>2025-10-16T14:10:48Z</vt:lpwstr>
  </property>
  <property fmtid="{D5CDD505-2E9C-101B-9397-08002B2CF9AE}" pid="4" name="MSIP_Label_f1bf45b6-5649-4236-82a3-f45024cd282e_Method">
    <vt:lpwstr>Standard</vt:lpwstr>
  </property>
  <property fmtid="{D5CDD505-2E9C-101B-9397-08002B2CF9AE}" pid="5" name="MSIP_Label_f1bf45b6-5649-4236-82a3-f45024cd282e_Name">
    <vt:lpwstr>Official Use Only</vt:lpwstr>
  </property>
  <property fmtid="{D5CDD505-2E9C-101B-9397-08002B2CF9AE}" pid="6" name="MSIP_Label_f1bf45b6-5649-4236-82a3-f45024cd282e_SiteId">
    <vt:lpwstr>31a2fec0-266b-4c67-b56e-2796d8f59c36</vt:lpwstr>
  </property>
  <property fmtid="{D5CDD505-2E9C-101B-9397-08002B2CF9AE}" pid="7" name="MSIP_Label_f1bf45b6-5649-4236-82a3-f45024cd282e_ActionId">
    <vt:lpwstr>7eeef6b7-ecee-49a4-aa72-a13553e347cc</vt:lpwstr>
  </property>
  <property fmtid="{D5CDD505-2E9C-101B-9397-08002B2CF9AE}" pid="8" name="MSIP_Label_f1bf45b6-5649-4236-82a3-f45024cd282e_ContentBits">
    <vt:lpwstr>2</vt:lpwstr>
  </property>
  <property fmtid="{D5CDD505-2E9C-101B-9397-08002B2CF9AE}" pid="9" name="MSIP_Label_f1bf45b6-5649-4236-82a3-f45024cd282e_Tag">
    <vt:lpwstr>10, 3, 0, 1</vt:lpwstr>
  </property>
  <property fmtid="{D5CDD505-2E9C-101B-9397-08002B2CF9AE}" pid="10" name="ContentTypeId">
    <vt:lpwstr>0x01010051B5D20C368A63478C6020C872927E3A</vt:lpwstr>
  </property>
</Properties>
</file>